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1\homefolder$\Andrej_Lana\NABAVA 2025\22-2025-JN - DENTALNI POTROŠNI MATERIJAL - javna nabava\"/>
    </mc:Choice>
  </mc:AlternateContent>
  <xr:revisionPtr revIDLastSave="0" documentId="13_ncr:1_{50ECE30D-C61D-40E6-A30D-83A9B8A90E0C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troskovnik" sheetId="1" r:id="rId1"/>
  </sheets>
  <definedNames>
    <definedName name="_xlnm._FilterDatabase" localSheetId="0" hidden="1">troskovnik!$A$10:$M$10</definedName>
    <definedName name="_xlnm.Print_Area" localSheetId="0">troskovnik!$A$1:$M$288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276" i="1" l="1"/>
  <c r="I276" i="1"/>
  <c r="H276" i="1"/>
  <c r="L14" i="1" l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L13" i="1"/>
  <c r="J13" i="1"/>
  <c r="L12" i="1"/>
  <c r="J12" i="1"/>
  <c r="L11" i="1"/>
  <c r="J11" i="1"/>
  <c r="J276" i="1" s="1"/>
  <c r="M259" i="1" l="1"/>
  <c r="M243" i="1"/>
  <c r="M235" i="1"/>
  <c r="M211" i="1"/>
  <c r="M203" i="1"/>
  <c r="M187" i="1"/>
  <c r="M179" i="1"/>
  <c r="M155" i="1"/>
  <c r="M140" i="1"/>
  <c r="M119" i="1"/>
  <c r="M117" i="1"/>
  <c r="M100" i="1"/>
  <c r="M60" i="1"/>
  <c r="M264" i="1"/>
  <c r="M137" i="1"/>
  <c r="M251" i="1"/>
  <c r="M50" i="1"/>
  <c r="C6" i="1"/>
  <c r="M267" i="1"/>
  <c r="M227" i="1"/>
  <c r="M219" i="1"/>
  <c r="M200" i="1"/>
  <c r="M195" i="1"/>
  <c r="M171" i="1"/>
  <c r="M163" i="1"/>
  <c r="M147" i="1"/>
  <c r="M132" i="1"/>
  <c r="M124" i="1"/>
  <c r="M98" i="1"/>
  <c r="M86" i="1"/>
  <c r="M74" i="1"/>
  <c r="M62" i="1"/>
  <c r="M39" i="1"/>
  <c r="M27" i="1"/>
  <c r="M16" i="1"/>
  <c r="M232" i="1"/>
  <c r="M168" i="1"/>
  <c r="M115" i="1"/>
  <c r="M106" i="1"/>
  <c r="M80" i="1"/>
  <c r="M82" i="1"/>
  <c r="M111" i="1"/>
  <c r="M102" i="1"/>
  <c r="M90" i="1"/>
  <c r="M78" i="1"/>
  <c r="M94" i="1"/>
  <c r="M70" i="1"/>
  <c r="M23" i="1"/>
  <c r="M46" i="1"/>
  <c r="M35" i="1"/>
  <c r="M58" i="1"/>
  <c r="M66" i="1"/>
  <c r="M54" i="1"/>
  <c r="M42" i="1"/>
  <c r="M31" i="1"/>
  <c r="M20" i="1"/>
  <c r="M273" i="1"/>
  <c r="M268" i="1"/>
  <c r="M260" i="1"/>
  <c r="M256" i="1"/>
  <c r="M252" i="1"/>
  <c r="M248" i="1"/>
  <c r="M244" i="1"/>
  <c r="M240" i="1"/>
  <c r="M236" i="1"/>
  <c r="M228" i="1"/>
  <c r="M224" i="1"/>
  <c r="M220" i="1"/>
  <c r="M216" i="1"/>
  <c r="M212" i="1"/>
  <c r="M208" i="1"/>
  <c r="M204" i="1"/>
  <c r="M196" i="1"/>
  <c r="M192" i="1"/>
  <c r="M188" i="1"/>
  <c r="M184" i="1"/>
  <c r="M180" i="1"/>
  <c r="M176" i="1"/>
  <c r="M172" i="1"/>
  <c r="M164" i="1"/>
  <c r="M160" i="1"/>
  <c r="M156" i="1"/>
  <c r="M152" i="1"/>
  <c r="M148" i="1"/>
  <c r="M145" i="1"/>
  <c r="M141" i="1"/>
  <c r="M133" i="1"/>
  <c r="M129" i="1"/>
  <c r="M125" i="1"/>
  <c r="M120" i="1"/>
  <c r="M112" i="1"/>
  <c r="M107" i="1"/>
  <c r="M99" i="1"/>
  <c r="M91" i="1"/>
  <c r="M83" i="1"/>
  <c r="M75" i="1"/>
  <c r="M71" i="1"/>
  <c r="M67" i="1"/>
  <c r="M63" i="1"/>
  <c r="M59" i="1"/>
  <c r="M55" i="1"/>
  <c r="M51" i="1"/>
  <c r="M47" i="1"/>
  <c r="M43" i="1"/>
  <c r="M40" i="1"/>
  <c r="M36" i="1"/>
  <c r="M32" i="1"/>
  <c r="M28" i="1"/>
  <c r="M24" i="1"/>
  <c r="M21" i="1"/>
  <c r="M17" i="1"/>
  <c r="M38" i="1"/>
  <c r="M108" i="1"/>
  <c r="M88" i="1"/>
  <c r="M68" i="1"/>
  <c r="M266" i="1"/>
  <c r="M254" i="1"/>
  <c r="M246" i="1"/>
  <c r="M238" i="1"/>
  <c r="M230" i="1"/>
  <c r="M222" i="1"/>
  <c r="M214" i="1"/>
  <c r="M206" i="1"/>
  <c r="M198" i="1"/>
  <c r="M190" i="1"/>
  <c r="M182" i="1"/>
  <c r="M174" i="1"/>
  <c r="M166" i="1"/>
  <c r="M158" i="1"/>
  <c r="M139" i="1"/>
  <c r="M131" i="1"/>
  <c r="M123" i="1"/>
  <c r="M118" i="1"/>
  <c r="M110" i="1"/>
  <c r="M105" i="1"/>
  <c r="M97" i="1"/>
  <c r="M89" i="1"/>
  <c r="M81" i="1"/>
  <c r="M73" i="1"/>
  <c r="M61" i="1"/>
  <c r="M49" i="1"/>
  <c r="M45" i="1"/>
  <c r="M34" i="1"/>
  <c r="M19" i="1"/>
  <c r="M275" i="1"/>
  <c r="M270" i="1"/>
  <c r="M262" i="1"/>
  <c r="M258" i="1"/>
  <c r="M250" i="1"/>
  <c r="M242" i="1"/>
  <c r="M234" i="1"/>
  <c r="M226" i="1"/>
  <c r="M218" i="1"/>
  <c r="M210" i="1"/>
  <c r="M202" i="1"/>
  <c r="M194" i="1"/>
  <c r="M186" i="1"/>
  <c r="M178" i="1"/>
  <c r="M170" i="1"/>
  <c r="M162" i="1"/>
  <c r="M154" i="1"/>
  <c r="M150" i="1"/>
  <c r="M143" i="1"/>
  <c r="M135" i="1"/>
  <c r="M127" i="1"/>
  <c r="M114" i="1"/>
  <c r="M109" i="1"/>
  <c r="M101" i="1"/>
  <c r="M93" i="1"/>
  <c r="M85" i="1"/>
  <c r="M77" i="1"/>
  <c r="M69" i="1"/>
  <c r="M65" i="1"/>
  <c r="M57" i="1"/>
  <c r="M22" i="1"/>
  <c r="M53" i="1"/>
  <c r="M30" i="1"/>
  <c r="M26" i="1"/>
  <c r="M15" i="1"/>
  <c r="M13" i="1"/>
  <c r="M274" i="1"/>
  <c r="M271" i="1"/>
  <c r="M269" i="1"/>
  <c r="M265" i="1"/>
  <c r="M261" i="1"/>
  <c r="M257" i="1"/>
  <c r="M253" i="1"/>
  <c r="M249" i="1"/>
  <c r="M245" i="1"/>
  <c r="M241" i="1"/>
  <c r="M237" i="1"/>
  <c r="M233" i="1"/>
  <c r="M229" i="1"/>
  <c r="M225" i="1"/>
  <c r="M221" i="1"/>
  <c r="M217" i="1"/>
  <c r="M213" i="1"/>
  <c r="M209" i="1"/>
  <c r="M205" i="1"/>
  <c r="M201" i="1"/>
  <c r="M197" i="1"/>
  <c r="M193" i="1"/>
  <c r="M189" i="1"/>
  <c r="M185" i="1"/>
  <c r="M181" i="1"/>
  <c r="M177" i="1"/>
  <c r="M173" i="1"/>
  <c r="M169" i="1"/>
  <c r="M165" i="1"/>
  <c r="M161" i="1"/>
  <c r="M157" i="1"/>
  <c r="M153" i="1"/>
  <c r="M149" i="1"/>
  <c r="M146" i="1"/>
  <c r="M142" i="1"/>
  <c r="M138" i="1"/>
  <c r="M134" i="1"/>
  <c r="M130" i="1"/>
  <c r="M126" i="1"/>
  <c r="M122" i="1"/>
  <c r="M121" i="1"/>
  <c r="M113" i="1"/>
  <c r="M104" i="1"/>
  <c r="M96" i="1"/>
  <c r="M92" i="1"/>
  <c r="M84" i="1"/>
  <c r="M76" i="1"/>
  <c r="M52" i="1"/>
  <c r="M44" i="1"/>
  <c r="M272" i="1"/>
  <c r="M255" i="1"/>
  <c r="M239" i="1"/>
  <c r="M215" i="1"/>
  <c r="M207" i="1"/>
  <c r="M183" i="1"/>
  <c r="M175" i="1"/>
  <c r="M144" i="1"/>
  <c r="M95" i="1"/>
  <c r="M12" i="1"/>
  <c r="M223" i="1"/>
  <c r="M191" i="1"/>
  <c r="M159" i="1"/>
  <c r="M136" i="1"/>
  <c r="M128" i="1"/>
  <c r="M116" i="1"/>
  <c r="M87" i="1"/>
  <c r="M79" i="1"/>
  <c r="M72" i="1"/>
  <c r="M64" i="1"/>
  <c r="M56" i="1"/>
  <c r="M48" i="1"/>
  <c r="M41" i="1"/>
  <c r="M37" i="1"/>
  <c r="M33" i="1"/>
  <c r="M29" i="1"/>
  <c r="M25" i="1"/>
  <c r="M18" i="1"/>
  <c r="M14" i="1"/>
  <c r="M263" i="1"/>
  <c r="M247" i="1"/>
  <c r="M231" i="1"/>
  <c r="M199" i="1"/>
  <c r="M167" i="1"/>
  <c r="M151" i="1"/>
  <c r="M103" i="1"/>
  <c r="C7" i="1"/>
  <c r="M11" i="1"/>
  <c r="M276" i="1" s="1"/>
  <c r="C8" i="1" l="1"/>
</calcChain>
</file>

<file path=xl/sharedStrings.xml><?xml version="1.0" encoding="utf-8"?>
<sst xmlns="http://schemas.openxmlformats.org/spreadsheetml/2006/main" count="561" uniqueCount="302">
  <si>
    <t>TROŠKOVNIK</t>
  </si>
  <si>
    <t>Potrošni materijal u dentalnoj medicini</t>
  </si>
  <si>
    <t>Naziv dobavljača iz EDZ tablice Dobavljači</t>
  </si>
  <si>
    <t>NARUČITELJ:   DOM ZDRAVLJA VARAŽDINSKE ŽUPANIJE</t>
  </si>
  <si>
    <t xml:space="preserve">PONUDITELJ:     </t>
  </si>
  <si>
    <t>ADRESA SJEDIŠTE:   VARAŽDIN, KOLODVORSKA 20</t>
  </si>
  <si>
    <t xml:space="preserve">ADRESA SJEDIŠTA:   </t>
  </si>
  <si>
    <t>OIB:   04489447850</t>
  </si>
  <si>
    <t xml:space="preserve">OIB:   </t>
  </si>
  <si>
    <t>UKUPNA CIJENA PONUDE - GODIŠNJI IZNOS</t>
  </si>
  <si>
    <r>
      <rPr>
        <sz val="12"/>
        <color rgb="FF000000"/>
        <rFont val="Calibri"/>
        <family val="2"/>
        <charset val="238"/>
      </rPr>
      <t xml:space="preserve">Suma kolone "Cijena ponude" - </t>
    </r>
    <r>
      <rPr>
        <b/>
        <i/>
        <sz val="12"/>
        <color rgb="FF333333"/>
        <rFont val="Calibri"/>
        <family val="2"/>
        <charset val="238"/>
      </rPr>
      <t>NE DIRATI, RAČUNA AUTOMATSKI</t>
    </r>
  </si>
  <si>
    <t xml:space="preserve">UKUPNA VRIJEDNOST PDV-a - GODIŠNJI IZNOS </t>
  </si>
  <si>
    <r>
      <rPr>
        <sz val="12"/>
        <color rgb="FF000000"/>
        <rFont val="Calibri"/>
        <family val="2"/>
        <charset val="238"/>
      </rPr>
      <t xml:space="preserve">Suma kolone "Vrijednost PDV-a" - </t>
    </r>
    <r>
      <rPr>
        <b/>
        <i/>
        <sz val="12"/>
        <color rgb="FF333333"/>
        <rFont val="Calibri"/>
        <family val="2"/>
        <charset val="238"/>
      </rPr>
      <t>NE DIRATI, RAČUNA AUTOMATSKI</t>
    </r>
  </si>
  <si>
    <t>UKUPNA VRIJEDNOST PONUDE - GODIŠNJI IZNOS</t>
  </si>
  <si>
    <r>
      <rPr>
        <sz val="12"/>
        <color rgb="FF000000"/>
        <rFont val="Calibri"/>
        <family val="2"/>
        <charset val="238"/>
      </rPr>
      <t xml:space="preserve">Suma kolone "Ukupna vrijednost" - </t>
    </r>
    <r>
      <rPr>
        <b/>
        <i/>
        <sz val="12"/>
        <color rgb="FF333333"/>
        <rFont val="Calibri"/>
        <family val="2"/>
        <charset val="238"/>
      </rPr>
      <t>NE DIRATI, RAČUNA AUTOMATSKI</t>
    </r>
  </si>
  <si>
    <t>Rbr</t>
  </si>
  <si>
    <t>Naziv i/ili opis</t>
  </si>
  <si>
    <t>Nuđeno pakiranje</t>
  </si>
  <si>
    <t>Jmj</t>
  </si>
  <si>
    <t>Okvirna količina za jednu godinu</t>
  </si>
  <si>
    <t>Jedinična cijena</t>
  </si>
  <si>
    <t>Cijena ponude za jednu godinu</t>
  </si>
  <si>
    <t>Stopa PDV-a (%)</t>
  </si>
  <si>
    <t>Vrijednost PDV-a za jednu godinu</t>
  </si>
  <si>
    <t>Ukupna vrijednost za jednu godinu</t>
  </si>
  <si>
    <t xml:space="preserve">Četka mesing, jednoredna, ručna, za čišćenje svrdla </t>
  </si>
  <si>
    <t>kom</t>
  </si>
  <si>
    <t>Matrica Ivory premolarne, razne veličine (a12)</t>
  </si>
  <si>
    <t>pak</t>
  </si>
  <si>
    <t>Matrice Ivory molarne, razne veličine (a12)</t>
  </si>
  <si>
    <t>Matrica PVC u kolutu, prozirna, 6mm, min 15 m</t>
  </si>
  <si>
    <t>Matrica PVC u kolutu, prozirna, 8mm, min 15 m</t>
  </si>
  <si>
    <t>Matrica PVC u kolutu, prozirna, 10mm, min 15 m</t>
  </si>
  <si>
    <t>Matrica tračna u kolutu 6mm, min 3 m</t>
  </si>
  <si>
    <t>Matrica tračna u kolutu 5mm, min 3 m</t>
  </si>
  <si>
    <t xml:space="preserve">Stezač matrica tračnih, univerzalni </t>
  </si>
  <si>
    <t>Pregače zaštitne za pacijenta (a500)</t>
  </si>
  <si>
    <t>Artikulacijski papir 40 mic (min 200 listića)</t>
  </si>
  <si>
    <t>Artikulacijski papir 200 mic (min 300 listića)</t>
  </si>
  <si>
    <t>Kirurški konac za šivanje, svila, sa iglom, veličine 4.0 (a12)</t>
  </si>
  <si>
    <t>PAK</t>
  </si>
  <si>
    <t>Kirurški konac za šivanje, svila, sa iglom, veličine 5.0 (a12)</t>
  </si>
  <si>
    <t xml:space="preserve">Drška za ogledalo okrugla 120mm </t>
  </si>
  <si>
    <t>Aplikator micro regular (a100)</t>
  </si>
  <si>
    <t>Aplikator micro fine  (a100)</t>
  </si>
  <si>
    <t>Aplikator micro ultrafine (a100)</t>
  </si>
  <si>
    <t>Četka za ČZK, za poliranje pastom (a10)</t>
  </si>
  <si>
    <t>Blok papir za mješanje, graduirani min 20x12 cm (min 25 listića)</t>
  </si>
  <si>
    <t>Gumica za poliranje amalgama (a1) konus</t>
  </si>
  <si>
    <t>Gumica za poliranje kompozita, disk, fina (a1)</t>
  </si>
  <si>
    <t>Gumica za poliranje kompozita, plamičasta, fina (a1)</t>
  </si>
  <si>
    <t>Gumica za poliranje kompozita, konična, fina (a1)</t>
  </si>
  <si>
    <t>Gumice za poliranje kompozita, plamičasta, gruba (a1)</t>
  </si>
  <si>
    <t>Gumice za poliranje kompozita, konična, gruba (a1)</t>
  </si>
  <si>
    <t>Gumice za poliranje kompozita, disk, gruba (a1)</t>
  </si>
  <si>
    <t>Igle za carpule 0,3 x 12 mm (a100)</t>
  </si>
  <si>
    <t>Igle za carpule 0,4 x 16 mm (a100)</t>
  </si>
  <si>
    <t>Igle za carpule 0,4 x 35 mm (a100)</t>
  </si>
  <si>
    <t>Univerzalni sprej za podmazivanje, kao KaVo ili jednakovrijedno, min 500 ml</t>
  </si>
  <si>
    <t>Tekućina za dnevnu higijenu usisnog sustava - koncentrat, pakiranje min 2l</t>
  </si>
  <si>
    <t>Tekućina za dezifekciju vodenog protoka mašine (peroksid+srebreni joni), min 1 l</t>
  </si>
  <si>
    <t>Otopina spremna za upotrebu za dezinfekciju i čišćenje dentalnih rotirajućih instrumenata, širokoh spektra i brzog djelovanja, pakiranje min 2l</t>
  </si>
  <si>
    <t>Tekućina za dezinfekciju otisnih žlica, min 1l</t>
  </si>
  <si>
    <t>Zubni tamponi (a250)</t>
  </si>
  <si>
    <t>Sisaljka fleksibilna (a100)</t>
  </si>
  <si>
    <t>Svrdlo čelično, za kolječnik, okruglo za preparaciju kaviteta, veličina 012 (a5)</t>
  </si>
  <si>
    <t>Svrdlo čelično, za kolječnik, okruglo za preparaciju kaviteta, veličina 014 (a5)</t>
  </si>
  <si>
    <t>Svrdlo čelično, za kolječnik, okruglo za preparaciju kaviteta, veličina 016 (a5)</t>
  </si>
  <si>
    <t>Svrdlo čelično, za kolječnik, okruglo za preparaciju kaviteta, veličina 018 (a5)</t>
  </si>
  <si>
    <t>Svrdlo čelično, za kolječnik, okruglo za preparaciju kaviteta, veličina 021 (a5)</t>
  </si>
  <si>
    <t>Svrdlo čelično, za kolječnik, okruglo za preparaciju kaviteta, veličina 023 (a5)</t>
  </si>
  <si>
    <t>Svrdlo čelično, za kolječnik, fisurno za preparaciju kaviteta, veličina 012 (a5)</t>
  </si>
  <si>
    <t>Svrdlo čelično, za kolječnik, fisurno za preparaciju kaviteta, veličina 014 (a5)</t>
  </si>
  <si>
    <t>Svrdlo čelično, za kolječnik, fisurno za preparaciju kaviteta, veličina 016 (a5)</t>
  </si>
  <si>
    <t>Svrdlo čelično, za kolječnik, fisurno za preparaciju kaviteta, veličina 018 (a5)</t>
  </si>
  <si>
    <t>Svrdlo čelično, za kolječnik, fisurono za preparaciju kaviteta, veličina 021 (a5)</t>
  </si>
  <si>
    <t>Svrdlo čelično, za kolječnik, fisurno za preparaciju kaviteta, veličina 023 (a5)</t>
  </si>
  <si>
    <t>Turbinsko dijamantno svrdlo kruška, srednje grubo, 014 (a5)</t>
  </si>
  <si>
    <t>Turbinsko dijamantno svrdlo kruška, srednje grubo, 016 (a5)</t>
  </si>
  <si>
    <t>Turbinsko dijamantno svrdlo kruška, gruba, 016 (a5)</t>
  </si>
  <si>
    <t>Turbinsko dijamantno svrdlo kruška, gruba, 018 (a5)</t>
  </si>
  <si>
    <t>Turbinsko dijamantno svrdlo okruglo grubo, vel. 018 (a5)</t>
  </si>
  <si>
    <t>Turbinsko dijamantno svrdlo okruglo grubo, vel. 014 (a5)</t>
  </si>
  <si>
    <t>Turbinsko dijamantno svrdlo okruglo fino, vel. 018 (a5)</t>
  </si>
  <si>
    <t>Turbinsko dijamantno svrdlo okruglo fino, vel. 014 (a5)</t>
  </si>
  <si>
    <t>Turbinsko dijamantno svrdlo okruglo srednje grubo, vel. 016 (a5)</t>
  </si>
  <si>
    <t>Turbinsko dijamantno svrdlo okruglo srednje grubo, vel. 021 (a5)</t>
  </si>
  <si>
    <t>Turbinsko dijamantno svrdlo cilindrično, dugo, 
ovalnog vrha jako gruba, vel. 014 (a5)</t>
  </si>
  <si>
    <t>Turbinsko dijamantno svrdlo cilindrično, dugo, 
ovalnog vrha jako gruba, vel. 016 (a5)</t>
  </si>
  <si>
    <t>Turbinsko dijamantno svrdlo cilindrično, dugo, 
ovalnog vrha gruba, vel. 016 (a5)</t>
  </si>
  <si>
    <t>Turbinsko dijamantno svrdlo cilindrično, dugo, 
ovalnog vrha gruba, vel. 018 (a5)</t>
  </si>
  <si>
    <t>Turbinsko dijamantno svrdlo cilindrično, dugo, 
ovalnog vrha fino, vel. 016 (a5)</t>
  </si>
  <si>
    <t xml:space="preserve">Turbinsko dijamantno svrdlo cilindrično sa neaktivnim vrhom srednje grubo (a5) </t>
  </si>
  <si>
    <t>Turbinsko dijamantno svrdlo rugby, crveno, vel 016 (a5)</t>
  </si>
  <si>
    <t>Turbinsko dijamantno svrdlo rugby, crveno, vel 018 (a5)</t>
  </si>
  <si>
    <t>Turbinsko dijamantno svrdlo rugby, crno, vel 016 (a5)</t>
  </si>
  <si>
    <t>Turbinsko dijamantno svrdlo rugby, crno, vel 018 (a5)</t>
  </si>
  <si>
    <t>Lopatica metalna za mješanje cementa, srednja</t>
  </si>
  <si>
    <t>Lopatica metalna za mješanje cementa, velika</t>
  </si>
  <si>
    <t>Cink fosfatni cement, normal, prah, 100g</t>
  </si>
  <si>
    <t>Cink fosfatni cement, normal, tekućina, 40ml</t>
  </si>
  <si>
    <t>Amalgam, vel.1 (44-70% Ag) (a50)</t>
  </si>
  <si>
    <t>Amalgam, vel.2 (44-70% Ag) (a50)</t>
  </si>
  <si>
    <t>Amalgam, vel.3 (44-70% Ag) (a50)</t>
  </si>
  <si>
    <t>Fosforna kiselina 37% u gelu, za jetkanje,  min 5ml</t>
  </si>
  <si>
    <t>Tekućina za pripremu zuba, kondicioniranje, 10% poliakrilna kiselina, pakiranje 23,8ml</t>
  </si>
  <si>
    <t>Materijal za pečaćenje fisura, min 2g</t>
  </si>
  <si>
    <t>Cement za podloge kaviteta a 3 x 0,3 g</t>
  </si>
  <si>
    <t>Cement za privrem. zatvaranje kaviteta min 28 g</t>
  </si>
  <si>
    <t>Staklenoionomerni cement za podloge, za klasu I,II,V, s vremenom miješanja 25-30 sekundi i vremenom manipulacije od 2 minute, u boja A2,prah, a 15g</t>
  </si>
  <si>
    <t>Staklenoionomerni cement za podloge, za klasu I,II,V, s vremenom miješanja 25-30 sekundi i vremenom manipulacije od 2 minute, boja A3, prah, a 15g</t>
  </si>
  <si>
    <t>Akrilatom pojačani staklenoionomerni cement za cementiranje mostova, krunica, inlaya, onlaya i kolčića, s vremenom miješanja 20 sek., i vremenom manipulacije 2,30 sek., boja žuta, prah, minimalno a 15g</t>
  </si>
  <si>
    <t>Akrilatom pojačani staklenoionomerni cement za cementiranje mostova, krunica, inlaya, onlaya i kolčića, s vremenom miješanja 20 sek., i vremenom manipulacije 2,30 sek., boja translucentna, prah, minimalno a 15g</t>
  </si>
  <si>
    <t>Akrilatom pojačani staklenoionomerni cement za cementiranje mostova, krunica, inlaya, onlaya i kolčića, s vremenom miješanja 20 sek., i vremenom manipulacije 3,30 sek., boja A3, prah, minimalno a 15g</t>
  </si>
  <si>
    <t>Svjetlosnopolimerizirajući staklenoionomerni restaurativni materijal, za
ispune kaviteta klase III, V i mliječnih zubi,može koristiti kao podloga, baza ili materijal za izradu nadogradnji, boja A1, min 15g</t>
  </si>
  <si>
    <t>Svjetlosnopolimerizirajući staklenoionomerni restaurativni materijal, za
ispune kaviteta klase III, V i mliječnih zubi,može koristiti kao podloga, baza ili materijal za izradu nadogradnji, boja A2, min 15g</t>
  </si>
  <si>
    <t>Svjetlosnopolimerizirajući staklenoionomerni restaurativni materijal, za
ispune kaviteta klase III, V i mliječnih zubi,može koristiti kao podloga, baza ili materijal za izradu nadogradnji, boja A3, min 15g</t>
  </si>
  <si>
    <t>Svjetlosnopolimerizirajući staklenoionomerni restaurativni materijal, za
ispune kaviteta klase III, V i mliječnih zubi,može koristiti kao podloga, baza ili materijal za izradu nadogradnji, boja A3,5, min 15g</t>
  </si>
  <si>
    <t>kom.</t>
  </si>
  <si>
    <t>Svjetlosnopolimerizirajući staklenoionomerni restaurativni materijal, za
ispune kaviteta klase III, V i mliječnih zubi,može koristiti kao podloga, baza ili materijal za izradu nadogradnji, boja A1, kapsule a50</t>
  </si>
  <si>
    <t>Svjetlosnopolimerizirajući staklenoionomerni restaurativni materijal, za
ispune kaviteta klase III, V i mliječnih zubi,može koristiti kao podloga, baza ili materijal za izradu nadogradnji, boja A2, kapsule A50</t>
  </si>
  <si>
    <t>Svjetlosnopolimerizirajući staklenoionomerni restaurativni materijal, za
ispune kaviteta klase III, V i mliječnih zubi,može koristiti kao podloga, baza ili materijal za izradu nadogradnji, boja A3, kapsule a50</t>
  </si>
  <si>
    <t>Svjetlosnopolimerizirajući staklenoionomerni restaurativni materijal, za
ispune kaviteta klase III, V i mliječnih zubi,može koristiti kao podloga, baza ili materijal za izradu nadogradnji, boja A3,5 kapsule a50</t>
  </si>
  <si>
    <t>Zaštitni lak za SI, svjetlosno polimerizirajući u 10 sekundi, min 5ml</t>
  </si>
  <si>
    <t xml:space="preserve">boc. </t>
  </si>
  <si>
    <t>Hladni sprej za vitalitet zuba, min 200ml</t>
  </si>
  <si>
    <t>Plak detektor</t>
  </si>
  <si>
    <t>Pasta za poliranje sa fluorom, fina granulacija 80g, kao Proxit ili jednakovr.</t>
  </si>
  <si>
    <t>Remineralizirajuca krema za zastitu zuba sa fluorom, 35 ml</t>
  </si>
  <si>
    <t>Sredstvo za kemijsko širenje korijenskih kanala ,EDTA, min 50ml</t>
  </si>
  <si>
    <t>Spreader-potiskivači gutaperki 25 mm, vel. 15-40 sorto (a6)</t>
  </si>
  <si>
    <t>Spreader-potiskivači gutaperki 25 mm, vel. 25 (a6)</t>
  </si>
  <si>
    <t xml:space="preserve">Set endodontskih instrumenata za reviziju </t>
  </si>
  <si>
    <t>Kemijsko sredstvo za uklanjanje gutaperke, eukaliptol, min 10ml</t>
  </si>
  <si>
    <t>Natrijev hipoklorit 5% (za dezinfekciju kanala) , min 500ml</t>
  </si>
  <si>
    <t>Klorheksidin diglukonat 2% (za dezinfekciju kanala) (min 200g)</t>
  </si>
  <si>
    <t>Pasta za indirekno prekrivanje pulpe, svjetlom stvrdnjavanjuća, min 2x2,5 g</t>
  </si>
  <si>
    <t>K flies 25 mm (oznaka kvadrat), veličina 06, (a6)</t>
  </si>
  <si>
    <t>K flies 25 mm (oznaka kvadrat), veličina 08, (a6)</t>
  </si>
  <si>
    <t>K files 25 mm (oznaka kvadrat), vel. 10 (a6)</t>
  </si>
  <si>
    <t>K files 25 mm (oznaka kvadrat), vel. 15 (a6)</t>
  </si>
  <si>
    <t>K files 25 mm (oznaka kvadrat), vel. 20 (a6)</t>
  </si>
  <si>
    <t>K files 25 mm (oznaka kvadrat), vel. 25 (a6)</t>
  </si>
  <si>
    <t>K files 25 mm (oznaka kvadrat), vel. 30 (a6)</t>
  </si>
  <si>
    <t>K files 25 mm (oznaka kvadrat), vel. 35 (a6)</t>
  </si>
  <si>
    <t>K files 25 mm (oznaka kvadrat), vel. 40 (a6)</t>
  </si>
  <si>
    <t>K files 25 mm (oznaka kvadrat), vel. 45 (a6)</t>
  </si>
  <si>
    <t>K files 25 mm (oznaka kvadrat), vel. 50 (a6)</t>
  </si>
  <si>
    <t>K files 25 mm (oznaka kvadrat), vel. 55 (a6)</t>
  </si>
  <si>
    <t>K files 25 mm (oznaka kvadrat), vel. 60 (a6)</t>
  </si>
  <si>
    <t>K files 25 mm (oznaka kvadrat), vel. 70 (a6)</t>
  </si>
  <si>
    <t>K files 25 mm (oznaka kvadrat), vel. 80 (a6)</t>
  </si>
  <si>
    <t>K files 25 mm (oznaka kvadrat), veličine 15-40 sorto (a6)</t>
  </si>
  <si>
    <t>K files 25 mm (oznaka kvadrat), veličine 45-80 sorto (a6)</t>
  </si>
  <si>
    <t>Hedstroem 25mm (oznaka krug), vel. 10 (a6)</t>
  </si>
  <si>
    <t>Hedstroem 25mm (oznaka krug), vel. 15 (a6)</t>
  </si>
  <si>
    <t>Hedstroem 25mm (oznaka krug), vel. 20 (a6)</t>
  </si>
  <si>
    <t>Hedstroem 25mm (oznaka krug), vel. 25 (a6)</t>
  </si>
  <si>
    <t>Hedstroem 25mm (oznaka krug), vel. 30 (a6)</t>
  </si>
  <si>
    <t>Hedstroem 25mm (oznaka krug), vel. 35 (a6)</t>
  </si>
  <si>
    <t>Hedstroem 25mm (oznaka krug), vel. 40 (a6)</t>
  </si>
  <si>
    <t>Hedstroem 25mm (oznaka krug), vel. 45 (a6)</t>
  </si>
  <si>
    <t>Hedstroem 25mm (oznaka krug), vel. 50 (a6)</t>
  </si>
  <si>
    <t>Hedstroem 25mm (oznaka krug), vel. 55 (a6)</t>
  </si>
  <si>
    <t>Hedstroem 25mm (oznaka krug), vel. 60 (a6)</t>
  </si>
  <si>
    <t>Hedstroem 25mm (oznaka krug), vel. 70 (a6)</t>
  </si>
  <si>
    <t>Hedstroem 25mm (oznaka krug), vel. 80 (a6)</t>
  </si>
  <si>
    <t>Hedstroem 25mm (oznaka krug), veličine 15-40 sorto (a6)</t>
  </si>
  <si>
    <t>Hedstroem 25 mm (oznaka krug), veličine 45-80 sorto (a6)</t>
  </si>
  <si>
    <t>Reamer 25 mm (oznaka trokut), vel. 06 (a6)</t>
  </si>
  <si>
    <t>Reamer 25 mm (oznaka trokut), vel. 08 (a6)</t>
  </si>
  <si>
    <t>Reamer 25 mm (oznaka trokut), vel. 10 (a6)</t>
  </si>
  <si>
    <t>Reamer 25 mm (oznaka trokut), vel. 15 (a6)</t>
  </si>
  <si>
    <t>Reamer 25 mm (oznaka trokut), vel. 20 (a6)</t>
  </si>
  <si>
    <t>Reamer 25 mm (oznaka trokut), vel. 25 (a6)</t>
  </si>
  <si>
    <t>Reamer 25 mm (oznaka trokut), vel. 30 (a6)</t>
  </si>
  <si>
    <t>Reamer 25 mm (oznaka trokut), vel. 35 (a6)</t>
  </si>
  <si>
    <t>Reamer 25 mm (oznaka trokut), vel. 40 (a6)</t>
  </si>
  <si>
    <t>Reamer 25 mm (oznaka trokut), vel. 45 (a6)</t>
  </si>
  <si>
    <t>Reamer 25 mm (oznaka trokut), vel. 50 (a6)</t>
  </si>
  <si>
    <t>Reamer 25 mm (oznaka trokut), vel. 55 (a6)</t>
  </si>
  <si>
    <t>Reamer 25 mm (oznaka trokut), vel. 60 (a6)</t>
  </si>
  <si>
    <t>Reamer 25 mm (oznaka trokut), vel. 70 (a6)</t>
  </si>
  <si>
    <t>Reamer 25 mm (oznaka trokut), vel. 80 (a6)</t>
  </si>
  <si>
    <t>Reamer 25mm (oznaka trokut), veličine 15-40 sorto (a6)</t>
  </si>
  <si>
    <t>Reamer 25mm (oznaka trokut) veličine 45-80 sorto (a6)</t>
  </si>
  <si>
    <t>Kalcij-hidroksid za privrem. punjenje korijenskih kanala, min 2g</t>
  </si>
  <si>
    <t>Pasta za trajno punjenje korijenskih kanala (baza+aktivator u miješalici), min 10g</t>
  </si>
  <si>
    <t>Antiseptik pasta za tretman inficir. korijen. kanala, kao Jodoform pasta, min 15 gr</t>
  </si>
  <si>
    <t>Akrilat za modeliranje nadogradnji prah</t>
  </si>
  <si>
    <t>Akrilat za modeliranje nadogradnji tekućina</t>
  </si>
  <si>
    <t>Funcijski štapići-kerr, termoplastični, zeleni ili rozi (a15)</t>
  </si>
  <si>
    <t>C-silikon putty (bazna masa za fiksnu protetiku), min 900ml</t>
  </si>
  <si>
    <t>C-silikon za funkcijske otiske, min 140ml</t>
  </si>
  <si>
    <t>C-silikon za otiske, rijetki, min 140ml</t>
  </si>
  <si>
    <t>C-silikon za  otiske, vrlo rijetki, min 140ml</t>
  </si>
  <si>
    <t xml:space="preserve">Aktivator pasta za C-silikon </t>
  </si>
  <si>
    <t>Retrakcijski konac vel 000, min 240 cm</t>
  </si>
  <si>
    <t>Retrakcijski konac vel 1, min 240 cm</t>
  </si>
  <si>
    <t>Retrakcijski konac vel 2, min 240 cm</t>
  </si>
  <si>
    <t>Retrakcijski konac vel 3, min 240 cm</t>
  </si>
  <si>
    <t>Retrakcijski konac vel 0,  min 240 cm</t>
  </si>
  <si>
    <t>Retrakcijski konac vel 00, min 240 cm</t>
  </si>
  <si>
    <t xml:space="preserve">Retrakcijska gingiva tekućina </t>
  </si>
  <si>
    <t>Akrilni kompozit za izradu privremenih krunica u ordinaciji, min 50ml</t>
  </si>
  <si>
    <t>Kolčići interdentalni, drveni, tirkizni  (a100)</t>
  </si>
  <si>
    <t>Kolčići interdentalni, drveni narančasti  (a100)</t>
  </si>
  <si>
    <t>Kolčići interdentalni, drveni bijeli  (a100)</t>
  </si>
  <si>
    <t>Kolčići interdentalni, drveni crveni  (a100)</t>
  </si>
  <si>
    <t>Kolčići interdentalni, drveni razne veličine (a100)</t>
  </si>
  <si>
    <t>Vosak roza za modeliranje u pločama, tvrdi, min 450g</t>
  </si>
  <si>
    <t>Cement za privremeno cementir. protet. radova bez eugenola (baza+aktiv), min 65g</t>
  </si>
  <si>
    <t>Kolčići za korjensku nadogradnju,metalni , 8mm, promjera 1,05 (a12)</t>
  </si>
  <si>
    <t>Kolčići za korjensku nadogradnju,metalni , 8mm, promjera 1,20 (a12)</t>
  </si>
  <si>
    <t>Kolčići za korjensku nadogradnju,metalni , 8mm, promjera 1,35 (a12)</t>
  </si>
  <si>
    <t>Kolčići za korjensku nadogradnju,metalni , 9,5mm, promjera 1,05 (a12)</t>
  </si>
  <si>
    <t>Kolčići za korjensku nadogradnju,metalni , 9,5mm, promjera 1,20 (a12)</t>
  </si>
  <si>
    <t>Kolčići za korjensku nadogradnju,metalni , 9,5mm, promjera 1,35 (a12)</t>
  </si>
  <si>
    <t>Kolčići za korjensku nadogradnju,metalni , 12mm, promjera 1,05 (a12)</t>
  </si>
  <si>
    <t>Kolčići za korjensku nadogradnju,metalni , 12mm, promjera 1,20 (a12)</t>
  </si>
  <si>
    <t>Kolčići za korjensku nadogradnju,metalni , 12mm, promjera 1,35 (a12)</t>
  </si>
  <si>
    <t>K files 31 mm (extra long, oznaka kvadrat), 
veličina 06 (a6)</t>
  </si>
  <si>
    <t>K files 31 mm (extra long, oznaka kvadrat), 
veličina 08 (a6)</t>
  </si>
  <si>
    <t>K files 31 mm (extra long, oznaka kvadrat), 
veličina 10 (a6)</t>
  </si>
  <si>
    <t>(pečat, čitko ime i prezime ovlaštene osobe ponuditelja)</t>
  </si>
  <si>
    <t>(potpis ovlaštene osobe ponuditelja)</t>
  </si>
  <si>
    <t>Akrilatom pojačani staklenoionomerni cement za cementiranje mostova, krunica, inlaya, onlaya i kolčića, s vremenom miješanja 20 sek., i vremenom manipulacije 2,30 sek., boja A3, prah, minimalno a 15g</t>
  </si>
  <si>
    <t>Turbinska svrdla za separaciju korijena 
( kao Zekrya burrs) (a3-a5)</t>
  </si>
  <si>
    <t>Naziv od proizvođača
(primjer materijala)</t>
  </si>
  <si>
    <t>Kataloški broj</t>
  </si>
  <si>
    <t>Proizvođač</t>
  </si>
  <si>
    <t>Ogledalo stomatološko 22 mm (a12)</t>
  </si>
  <si>
    <t>Alginat - otisna masa za mobilnu protetiku, standardno vezujući min 450g</t>
  </si>
  <si>
    <t>Traka za poliranje metalna 4mm (min a10)</t>
  </si>
  <si>
    <t>Traka za poliranje metalna 6mm (min a10)</t>
  </si>
  <si>
    <t>K files 31mm (exta long, oznaka kvadrat), veličine 45-80 sorto (a6)</t>
  </si>
  <si>
    <t>K files 31mm (exta long, oznaka kvadrat), veličine 15-40 sorto (a6)</t>
  </si>
  <si>
    <t>Pulpekstirpator (igle za živce), 21mm, vel. 20 ( min a6)</t>
  </si>
  <si>
    <t>Pulpekstirpator (igle za živce), 21mm, vel. 25 (min a6)</t>
  </si>
  <si>
    <t>Pulpekstirpator (igle za živce), 21mm, vel. 30 (min a6)</t>
  </si>
  <si>
    <t>Pulpekstirpator (igle za živce), 21mm, vel. 35 (min a6)</t>
  </si>
  <si>
    <t>Pulpekstirpator (igle za živce), 21mm, vel. 40 (min a6)</t>
  </si>
  <si>
    <t>Guttaperka šiljci, markirani, konus 02, vel. 15 - 40 sorto (a120)</t>
  </si>
  <si>
    <t>Guttaperka šiljci, markirani, konus 02, vel. 45 - 80,  sorto (a120)</t>
  </si>
  <si>
    <t>Guttaperka šiljci, markirani, konus 02, vel. 90 - 140 sorto (a120)</t>
  </si>
  <si>
    <t>Guttaperka šiljci, markirani, konus 02, veličina 15 (a120)</t>
  </si>
  <si>
    <t>Guttaperka šiljci,markirani, konus 02, veličina 20 (a120)</t>
  </si>
  <si>
    <t>Guttaperka šiljci, markirani, konus 02, veličina 25 (a120)</t>
  </si>
  <si>
    <t>Guttaperka šiljci, markirani, konus 02, veličina 30 (a120)</t>
  </si>
  <si>
    <t>Guttaperka šiljci, markirani, konus 02, veličina 35 (a120)</t>
  </si>
  <si>
    <t>Guttaperka šiljci, markirani, konus 02, veličina 40 (a120)</t>
  </si>
  <si>
    <t>Papirnati šiljci, markirani, konus 02, vel. 15 - 40 sorto (a200)</t>
  </si>
  <si>
    <t>Papirnati šiljci, markirani, konus 02, vel. 45 - 80 sorto (a200)</t>
  </si>
  <si>
    <t>Papirnati šiljci, markirani, konus 02, vel. 90 - 140 sorto (a200)</t>
  </si>
  <si>
    <t>Papirnati šiljci, markirani,  konus 02, pojed. veličina 20 (a200)</t>
  </si>
  <si>
    <t>Papirnati šiljci. markirani, konus 02, pojed. veličina 25 (a200)</t>
  </si>
  <si>
    <t>Papirnati šiljci, markirani, konus 02, pojed. veličina 30 (a200)</t>
  </si>
  <si>
    <t>Papirnati šiljci, markirani, konus 02, pojed. veličina 15 (a200)</t>
  </si>
  <si>
    <t>Papirnati šiljci, markirani, konus 02, pojed. veličina 35 (a200)</t>
  </si>
  <si>
    <t>Papirnati šiljci, markirani, konus 02, pojed. veličina 40 (a200)</t>
  </si>
  <si>
    <t>Turbinsko dijamantno svrdlo dugo,
 za brušenje," na špicu" grubo, 014 (a5)</t>
  </si>
  <si>
    <t>Turbinsko dijamantno svrdlo dugo,
 za brušenje," na špicu" grubo, 016 (a5)</t>
  </si>
  <si>
    <t>Turbinsko dijamantno svrdlo dugo,
 za brušenje, " na špicu" srednje grubo, 016 (a5)</t>
  </si>
  <si>
    <t>Turbinsko dijamantno svrdlo dugo,
 za brušenje," na špicu" srednje grubo, 018 (a5)</t>
  </si>
  <si>
    <t>Turbinsko dijamantno svrdlo dugo,
 za brušenje," na špicu" fino, 014 (a5)</t>
  </si>
  <si>
    <t>Turbinsko dijamantno svrdlo dugo,
 za brušenje," na špicu" fino, 016 (a5)</t>
  </si>
  <si>
    <t>Turbinsko dijamantno svrdlo dugo,
 za brušenje," na špicu" fino, 018 (a5)</t>
  </si>
  <si>
    <t>Tekući svjetlosnopolimerizirajući nanohibridni kompozitni materijal ; pakiranje od minimalno 4g; boja A2</t>
  </si>
  <si>
    <t>Tekući svjetlosnopolimerizirajući nanohibridni kompozitni materijal; pakiranje od minimalno 4g; boja A1</t>
  </si>
  <si>
    <t>Tekući svjetlosnopolimerizirajući nanohibridni kompozitni materijal; pakiranje od minimalno 4g; boja A3</t>
  </si>
  <si>
    <t>Tekući svjetlosnopolimerizirajući nanohibridni kompozitni materijal; pakiranje od minimalno 4g; boja A3,5</t>
  </si>
  <si>
    <t>Tekući svjetlosnopolimerizirajući nanohibridni kompozitni materijal; pakiranje od minimalno 4g; boja A4</t>
  </si>
  <si>
    <t>Tekući svjetlosnopolimerizirajući nanohibridni kompozitni materijal; pakiranje od minimalno 4g; boja B2</t>
  </si>
  <si>
    <t>Tekući svjetlosnopolimerizirajući nanohibridni kompozitni materijal; pakiranje od minimalno 4g; boja C2</t>
  </si>
  <si>
    <t>Tekući svjetlosnopolimerizirajući nanohiridni kompozitni materijal; pakiranje od minimalno 4g; boja OA2</t>
  </si>
  <si>
    <t>Tekući svjetlosnopolimerizirajući nanohibridni kompozitni materijal; pakiranje od minimalno 4g; boja OA3</t>
  </si>
  <si>
    <t>Nanohibridni univerzalni kompozitni materijal, šprica min 4 g, boja A1</t>
  </si>
  <si>
    <t>Tekući bulk kompozit ,jednonijansni, šprica min. 2 g</t>
  </si>
  <si>
    <t>Nanohibridni univerzalni kompozitni materijal, šprica min 4 g, boja A2</t>
  </si>
  <si>
    <t>Nanohibridni univerzalni kompozitni materijal, šprica min 4 g, boja A3</t>
  </si>
  <si>
    <t>Nanohibridni univerzalni kompozitni materijal, šprica min 4 g, boja A3,5</t>
  </si>
  <si>
    <t>Nanohibridni univerzalni kompozitni materijal, šprica min 4 g, boja A4</t>
  </si>
  <si>
    <t>Nanohibridni univerzalni kompozitni materijal, šprica min 4 g, boja B1</t>
  </si>
  <si>
    <t>Nanohibridni univerzalni kompozitni materijal, šprica min 4 g, boja B2</t>
  </si>
  <si>
    <t>Nanohibridni univerzalni kompozitni materijal, šprica min 4 g, boja B3</t>
  </si>
  <si>
    <t>Nanohibridni univerzalni kompozitni materijal, šprica min 4 g, boja C2</t>
  </si>
  <si>
    <t>Nanohibridni univerzalni kompozitni materijal, šprica min 4 g, boja D3</t>
  </si>
  <si>
    <t>Nanohibridni univerzalni kompozitni materijal, šprica min 4 g, boja OA2</t>
  </si>
  <si>
    <t>Nanohibridni univerzalni kompozitni materijal, šprica min 4 g, boja bleach</t>
  </si>
  <si>
    <t>Kolčići od staklenih vlakana za korijensku nadogradnju u setu sa svrdlima za pripremu korjenskog kanala, u min 4 veličine</t>
  </si>
  <si>
    <t>Kolčići od staklenih vlakana za korijensku nadogradnju, estetski, 0,8-1,25 (a10)</t>
  </si>
  <si>
    <t>Kolčići od staklenih vlakana za korijensku nadogradnju, estetski, 1-1,45 (a10)</t>
  </si>
  <si>
    <t>Kolčići od staklenih vlakana za korijensku nadogradnju, estetski, 1,2-1,65 (a10)</t>
  </si>
  <si>
    <t>Kolčići od staklnih vlakana, za korijensku nadogradnju, estetski, vel 1,4-1,85 (a10)</t>
  </si>
  <si>
    <t>Jednokomponentno adhezivno sredstvo 8. generacije za sve tehnike jetkanja, min 5ml</t>
  </si>
  <si>
    <t>Sredstvo za zaustavljanje manjih gingivalnih krvarenja, min. 5 ml</t>
  </si>
  <si>
    <t>Mandrela za stavke 267-270</t>
  </si>
  <si>
    <t>Tekućina kompatibilna sa stavkama 126-129 (Svjetlosnopolimerizirajući staklenoionomerni restaurativni materijal, za
ispune kaviteta klase III, V i mliječnih zubi,može koristiti kao podloga, baza ili materijal za izradu nadogradnji)a 6,8 ml</t>
  </si>
  <si>
    <t>Tekućina kompatibilna sa stavkom 119 i 120, (min 6,4 ml)</t>
  </si>
  <si>
    <t>Tekućina kompatibilna sa stavkom 121-124 ( Akrilatom pojačani staklenoionomerni cement za cementiranje mostova ) a 7ml</t>
  </si>
  <si>
    <t>kpl</t>
  </si>
  <si>
    <t>UKUPNO: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</si>
</sst>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###,##0.0000"/>
    <numFmt numFmtId="165" formatCode="#,###,###,##0.00"/>
    <numFmt numFmtId="166" formatCode="#,##0.00\ [$€-41A]"/>
  </numFmts>
  <fonts count="11" x14ac:knownFonts="1">
    <font>
      <sz val="11"/>
      <color rgb="FF000000"/>
      <name val="Calibri"/>
      <charset val="1"/>
    </font>
    <font>
      <sz val="12"/>
      <color rgb="FF000000"/>
      <name val="Calibri"/>
      <family val="2"/>
      <charset val="238"/>
    </font>
    <font>
      <b/>
      <sz val="12"/>
      <color rgb="FF3F3F3F"/>
      <name val="Calibri"/>
      <family val="2"/>
      <charset val="238"/>
    </font>
    <font>
      <i/>
      <sz val="12"/>
      <color rgb="FF3F3F3F"/>
      <name val="Calibri"/>
      <family val="2"/>
      <charset val="238"/>
    </font>
    <font>
      <b/>
      <sz val="12"/>
      <color rgb="FF333300"/>
      <name val="Calibri"/>
      <family val="2"/>
      <charset val="238"/>
    </font>
    <font>
      <b/>
      <i/>
      <sz val="12"/>
      <color rgb="FF333333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B050"/>
      <name val="Calibri"/>
      <family val="2"/>
      <charset val="238"/>
    </font>
    <font>
      <sz val="11"/>
      <color rgb="FF0070C0"/>
      <name val="Calibri"/>
      <family val="2"/>
      <charset val="238"/>
    </font>
    <font>
      <sz val="12"/>
      <name val="Calibr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E2F0D9"/>
      </patternFill>
    </fill>
    <fill>
      <patternFill patternType="solid">
        <fgColor rgb="FFFFFF00"/>
        <bgColor rgb="FFFFFF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6" xfId="0" applyNumberFormat="1" applyFont="1" applyBorder="1" applyAlignment="1">
      <alignment horizontal="left"/>
    </xf>
    <xf numFmtId="0" fontId="1" fillId="0" borderId="6" xfId="0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5" fontId="1" fillId="0" borderId="6" xfId="0" applyNumberFormat="1" applyFont="1" applyBorder="1" applyAlignment="1">
      <alignment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shrinkToFit="1"/>
    </xf>
    <xf numFmtId="0" fontId="1" fillId="0" borderId="7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/>
    </xf>
    <xf numFmtId="1" fontId="9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center"/>
    </xf>
    <xf numFmtId="9" fontId="9" fillId="0" borderId="1" xfId="0" applyNumberFormat="1" applyFont="1" applyFill="1" applyBorder="1" applyAlignment="1">
      <alignment horizontal="center"/>
    </xf>
    <xf numFmtId="0" fontId="8" fillId="0" borderId="0" xfId="0" applyFont="1" applyFill="1"/>
    <xf numFmtId="3" fontId="9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16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9" fillId="0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10" fontId="9" fillId="0" borderId="1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1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166" fontId="9" fillId="0" borderId="2" xfId="0" applyNumberFormat="1" applyFont="1" applyFill="1" applyBorder="1" applyAlignment="1">
      <alignment horizontal="center"/>
    </xf>
    <xf numFmtId="10" fontId="9" fillId="0" borderId="2" xfId="0" applyNumberFormat="1" applyFont="1" applyFill="1" applyBorder="1" applyAlignment="1">
      <alignment horizontal="center"/>
    </xf>
    <xf numFmtId="0" fontId="6" fillId="0" borderId="8" xfId="0" applyFont="1" applyBorder="1"/>
    <xf numFmtId="1" fontId="6" fillId="0" borderId="8" xfId="0" applyNumberFormat="1" applyFont="1" applyBorder="1" applyAlignment="1">
      <alignment horizontal="center"/>
    </xf>
    <xf numFmtId="166" fontId="6" fillId="0" borderId="8" xfId="0" applyNumberFormat="1" applyFont="1" applyBorder="1" applyAlignment="1">
      <alignment horizontal="center"/>
    </xf>
    <xf numFmtId="4" fontId="6" fillId="0" borderId="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2EFD9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AD3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F3F3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8E9CD"/>
      <color rgb="FFCFE4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7"/>
  <sheetViews>
    <sheetView tabSelected="1" zoomScaleNormal="100" workbookViewId="0">
      <selection activeCell="N287" sqref="N287"/>
    </sheetView>
  </sheetViews>
  <sheetFormatPr defaultColWidth="14.42578125" defaultRowHeight="15" x14ac:dyDescent="0.25"/>
  <cols>
    <col min="1" max="1" width="9" customWidth="1"/>
    <col min="2" max="2" width="56.28515625" customWidth="1"/>
    <col min="3" max="3" width="22.28515625" bestFit="1" customWidth="1"/>
    <col min="4" max="4" width="14.5703125" bestFit="1" customWidth="1"/>
    <col min="5" max="5" width="11.7109375" bestFit="1" customWidth="1"/>
    <col min="6" max="6" width="12.7109375" customWidth="1"/>
    <col min="7" max="7" width="5.42578125" bestFit="1" customWidth="1"/>
    <col min="8" max="8" width="14.140625" bestFit="1" customWidth="1"/>
    <col min="9" max="9" width="14.5703125" bestFit="1" customWidth="1"/>
    <col min="10" max="10" width="21.28515625" bestFit="1" customWidth="1"/>
    <col min="11" max="11" width="17.85546875" bestFit="1" customWidth="1"/>
    <col min="12" max="12" width="16.42578125" bestFit="1" customWidth="1"/>
    <col min="13" max="13" width="14.140625" bestFit="1" customWidth="1"/>
  </cols>
  <sheetData>
    <row r="1" spans="1:13" ht="15.7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customHeight="1" x14ac:dyDescent="0.25">
      <c r="A2" s="16" t="s">
        <v>0</v>
      </c>
      <c r="B2" s="16"/>
      <c r="C2" s="17" t="s">
        <v>1</v>
      </c>
      <c r="D2" s="17"/>
      <c r="E2" s="17"/>
      <c r="F2" s="17"/>
      <c r="G2" s="17"/>
      <c r="H2" s="17"/>
      <c r="I2" s="17"/>
      <c r="J2" s="18" t="s">
        <v>2</v>
      </c>
      <c r="K2" s="18"/>
      <c r="L2" s="18"/>
      <c r="M2" s="18"/>
    </row>
    <row r="3" spans="1:13" ht="15.75" customHeight="1" x14ac:dyDescent="0.25">
      <c r="A3" s="19" t="s">
        <v>3</v>
      </c>
      <c r="B3" s="19"/>
      <c r="C3" s="19"/>
      <c r="D3" s="15"/>
      <c r="E3" s="15"/>
      <c r="F3" s="19" t="s">
        <v>4</v>
      </c>
      <c r="G3" s="19"/>
      <c r="H3" s="19"/>
      <c r="I3" s="19"/>
      <c r="J3" s="19"/>
      <c r="K3" s="19"/>
      <c r="L3" s="19"/>
      <c r="M3" s="19"/>
    </row>
    <row r="4" spans="1:13" ht="15.75" customHeight="1" x14ac:dyDescent="0.25">
      <c r="A4" s="20" t="s">
        <v>5</v>
      </c>
      <c r="B4" s="20"/>
      <c r="C4" s="20"/>
      <c r="D4" s="13"/>
      <c r="E4" s="13"/>
      <c r="F4" s="20" t="s">
        <v>6</v>
      </c>
      <c r="G4" s="20"/>
      <c r="H4" s="20"/>
      <c r="I4" s="20"/>
      <c r="J4" s="20"/>
      <c r="K4" s="20"/>
      <c r="L4" s="20"/>
      <c r="M4" s="20"/>
    </row>
    <row r="5" spans="1:13" ht="15.75" customHeight="1" x14ac:dyDescent="0.25">
      <c r="A5" s="21" t="s">
        <v>7</v>
      </c>
      <c r="B5" s="21"/>
      <c r="C5" s="21"/>
      <c r="D5" s="14"/>
      <c r="E5" s="14"/>
      <c r="F5" s="21" t="s">
        <v>8</v>
      </c>
      <c r="G5" s="21"/>
      <c r="H5" s="21"/>
      <c r="I5" s="21"/>
      <c r="J5" s="21"/>
      <c r="K5" s="21"/>
      <c r="L5" s="21"/>
      <c r="M5" s="21"/>
    </row>
    <row r="6" spans="1:13" ht="15.75" customHeight="1" x14ac:dyDescent="0.25">
      <c r="A6" s="21" t="s">
        <v>9</v>
      </c>
      <c r="B6" s="21"/>
      <c r="C6" s="22">
        <f>SUM(J11:J275)</f>
        <v>0</v>
      </c>
      <c r="D6" s="22"/>
      <c r="E6" s="22"/>
      <c r="F6" s="22"/>
      <c r="G6" s="22"/>
      <c r="H6" s="22"/>
      <c r="I6" s="22"/>
      <c r="J6" s="23" t="s">
        <v>10</v>
      </c>
      <c r="K6" s="23"/>
      <c r="L6" s="23"/>
      <c r="M6" s="23"/>
    </row>
    <row r="7" spans="1:13" ht="15.75" customHeight="1" x14ac:dyDescent="0.25">
      <c r="A7" s="25" t="s">
        <v>11</v>
      </c>
      <c r="B7" s="25"/>
      <c r="C7" s="22">
        <f>SUM(L11:L275)</f>
        <v>0</v>
      </c>
      <c r="D7" s="22"/>
      <c r="E7" s="22"/>
      <c r="F7" s="22"/>
      <c r="G7" s="22"/>
      <c r="H7" s="22"/>
      <c r="I7" s="22"/>
      <c r="J7" s="26" t="s">
        <v>12</v>
      </c>
      <c r="K7" s="26"/>
      <c r="L7" s="26"/>
      <c r="M7" s="26"/>
    </row>
    <row r="8" spans="1:13" ht="15.75" customHeight="1" x14ac:dyDescent="0.25">
      <c r="A8" s="25" t="s">
        <v>13</v>
      </c>
      <c r="B8" s="25"/>
      <c r="C8" s="22">
        <f>SUM(M11:M275)</f>
        <v>0</v>
      </c>
      <c r="D8" s="22"/>
      <c r="E8" s="22"/>
      <c r="F8" s="22"/>
      <c r="G8" s="22"/>
      <c r="H8" s="22"/>
      <c r="I8" s="22"/>
      <c r="J8" s="26" t="s">
        <v>14</v>
      </c>
      <c r="K8" s="26"/>
      <c r="L8" s="26"/>
      <c r="M8" s="26"/>
    </row>
    <row r="9" spans="1:13" ht="15.75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s="30" customFormat="1" ht="47.25" x14ac:dyDescent="0.25">
      <c r="A10" s="27" t="s">
        <v>15</v>
      </c>
      <c r="B10" s="28" t="s">
        <v>16</v>
      </c>
      <c r="C10" s="28" t="s">
        <v>228</v>
      </c>
      <c r="D10" s="28" t="s">
        <v>229</v>
      </c>
      <c r="E10" s="28" t="s">
        <v>230</v>
      </c>
      <c r="F10" s="28" t="s">
        <v>17</v>
      </c>
      <c r="G10" s="28" t="s">
        <v>18</v>
      </c>
      <c r="H10" s="28" t="s">
        <v>19</v>
      </c>
      <c r="I10" s="28" t="s">
        <v>20</v>
      </c>
      <c r="J10" s="29" t="s">
        <v>21</v>
      </c>
      <c r="K10" s="29" t="s">
        <v>22</v>
      </c>
      <c r="L10" s="28" t="s">
        <v>23</v>
      </c>
      <c r="M10" s="28" t="s">
        <v>24</v>
      </c>
    </row>
    <row r="11" spans="1:13" s="38" customFormat="1" ht="15.75" x14ac:dyDescent="0.25">
      <c r="A11" s="31">
        <v>1</v>
      </c>
      <c r="B11" s="32" t="s">
        <v>25</v>
      </c>
      <c r="C11" s="33"/>
      <c r="D11" s="31"/>
      <c r="E11" s="31"/>
      <c r="F11" s="31"/>
      <c r="G11" s="31" t="s">
        <v>26</v>
      </c>
      <c r="H11" s="34">
        <v>40</v>
      </c>
      <c r="I11" s="35"/>
      <c r="J11" s="36">
        <f>H11*I11</f>
        <v>0</v>
      </c>
      <c r="K11" s="37"/>
      <c r="L11" s="36">
        <f>H11*I11*K11</f>
        <v>0</v>
      </c>
      <c r="M11" s="36">
        <f t="shared" ref="M11:M73" si="0">J11+L11</f>
        <v>0</v>
      </c>
    </row>
    <row r="12" spans="1:13" s="38" customFormat="1" ht="15.75" x14ac:dyDescent="0.25">
      <c r="A12" s="31">
        <v>2</v>
      </c>
      <c r="B12" s="32" t="s">
        <v>27</v>
      </c>
      <c r="C12" s="33"/>
      <c r="D12" s="31"/>
      <c r="E12" s="31"/>
      <c r="F12" s="31"/>
      <c r="G12" s="31" t="s">
        <v>28</v>
      </c>
      <c r="H12" s="34">
        <v>100</v>
      </c>
      <c r="I12" s="35"/>
      <c r="J12" s="36">
        <f>H12*I12</f>
        <v>0</v>
      </c>
      <c r="K12" s="37"/>
      <c r="L12" s="36">
        <f>H12*I12*K12</f>
        <v>0</v>
      </c>
      <c r="M12" s="36">
        <f t="shared" si="0"/>
        <v>0</v>
      </c>
    </row>
    <row r="13" spans="1:13" s="38" customFormat="1" ht="15.75" x14ac:dyDescent="0.25">
      <c r="A13" s="31">
        <v>3</v>
      </c>
      <c r="B13" s="32" t="s">
        <v>29</v>
      </c>
      <c r="C13" s="33"/>
      <c r="D13" s="31"/>
      <c r="E13" s="31"/>
      <c r="F13" s="31"/>
      <c r="G13" s="31" t="s">
        <v>28</v>
      </c>
      <c r="H13" s="34">
        <v>50</v>
      </c>
      <c r="I13" s="35"/>
      <c r="J13" s="36">
        <f>H13*I13</f>
        <v>0</v>
      </c>
      <c r="K13" s="37"/>
      <c r="L13" s="36">
        <f>H13*I13*K13</f>
        <v>0</v>
      </c>
      <c r="M13" s="36">
        <f t="shared" si="0"/>
        <v>0</v>
      </c>
    </row>
    <row r="14" spans="1:13" s="38" customFormat="1" ht="15.75" x14ac:dyDescent="0.25">
      <c r="A14" s="31">
        <v>4</v>
      </c>
      <c r="B14" s="32" t="s">
        <v>30</v>
      </c>
      <c r="C14" s="32"/>
      <c r="D14" s="31"/>
      <c r="E14" s="31"/>
      <c r="F14" s="31"/>
      <c r="G14" s="31" t="s">
        <v>26</v>
      </c>
      <c r="H14" s="34">
        <v>6</v>
      </c>
      <c r="I14" s="35"/>
      <c r="J14" s="36">
        <f>H14*I14</f>
        <v>0</v>
      </c>
      <c r="K14" s="37"/>
      <c r="L14" s="36">
        <f>H14*I14*K14</f>
        <v>0</v>
      </c>
      <c r="M14" s="36">
        <f t="shared" si="0"/>
        <v>0</v>
      </c>
    </row>
    <row r="15" spans="1:13" s="38" customFormat="1" ht="15.75" x14ac:dyDescent="0.25">
      <c r="A15" s="31">
        <v>5</v>
      </c>
      <c r="B15" s="32" t="s">
        <v>31</v>
      </c>
      <c r="C15" s="32"/>
      <c r="D15" s="31"/>
      <c r="E15" s="31"/>
      <c r="F15" s="31"/>
      <c r="G15" s="31" t="s">
        <v>26</v>
      </c>
      <c r="H15" s="34">
        <v>6</v>
      </c>
      <c r="I15" s="35"/>
      <c r="J15" s="36">
        <f>H15*I15</f>
        <v>0</v>
      </c>
      <c r="K15" s="37"/>
      <c r="L15" s="36">
        <f>H15*I15*K15</f>
        <v>0</v>
      </c>
      <c r="M15" s="36">
        <f t="shared" si="0"/>
        <v>0</v>
      </c>
    </row>
    <row r="16" spans="1:13" s="38" customFormat="1" ht="15.75" x14ac:dyDescent="0.25">
      <c r="A16" s="31">
        <v>6</v>
      </c>
      <c r="B16" s="32" t="s">
        <v>32</v>
      </c>
      <c r="C16" s="32"/>
      <c r="D16" s="31"/>
      <c r="E16" s="31"/>
      <c r="F16" s="31"/>
      <c r="G16" s="31" t="s">
        <v>26</v>
      </c>
      <c r="H16" s="34">
        <v>6</v>
      </c>
      <c r="I16" s="35"/>
      <c r="J16" s="36">
        <f>H16*I16</f>
        <v>0</v>
      </c>
      <c r="K16" s="37"/>
      <c r="L16" s="36">
        <f>H16*I16*K16</f>
        <v>0</v>
      </c>
      <c r="M16" s="36">
        <f t="shared" si="0"/>
        <v>0</v>
      </c>
    </row>
    <row r="17" spans="1:13" s="38" customFormat="1" ht="15.75" x14ac:dyDescent="0.25">
      <c r="A17" s="31">
        <v>7</v>
      </c>
      <c r="B17" s="32" t="s">
        <v>33</v>
      </c>
      <c r="C17" s="32"/>
      <c r="D17" s="31"/>
      <c r="E17" s="31"/>
      <c r="F17" s="31"/>
      <c r="G17" s="31" t="s">
        <v>26</v>
      </c>
      <c r="H17" s="34">
        <v>10</v>
      </c>
      <c r="I17" s="35"/>
      <c r="J17" s="36">
        <f>H17*I17</f>
        <v>0</v>
      </c>
      <c r="K17" s="37"/>
      <c r="L17" s="36">
        <f>H17*I17*K17</f>
        <v>0</v>
      </c>
      <c r="M17" s="36">
        <f t="shared" si="0"/>
        <v>0</v>
      </c>
    </row>
    <row r="18" spans="1:13" s="38" customFormat="1" ht="15.75" x14ac:dyDescent="0.25">
      <c r="A18" s="31">
        <v>8</v>
      </c>
      <c r="B18" s="32" t="s">
        <v>34</v>
      </c>
      <c r="C18" s="32"/>
      <c r="D18" s="31"/>
      <c r="E18" s="31"/>
      <c r="F18" s="31"/>
      <c r="G18" s="31" t="s">
        <v>26</v>
      </c>
      <c r="H18" s="34">
        <v>10</v>
      </c>
      <c r="I18" s="35"/>
      <c r="J18" s="36">
        <f>H18*I18</f>
        <v>0</v>
      </c>
      <c r="K18" s="37"/>
      <c r="L18" s="36">
        <f>H18*I18*K18</f>
        <v>0</v>
      </c>
      <c r="M18" s="36">
        <f t="shared" si="0"/>
        <v>0</v>
      </c>
    </row>
    <row r="19" spans="1:13" s="38" customFormat="1" ht="15.75" x14ac:dyDescent="0.25">
      <c r="A19" s="31">
        <v>9</v>
      </c>
      <c r="B19" s="32" t="s">
        <v>233</v>
      </c>
      <c r="C19" s="32"/>
      <c r="D19" s="39"/>
      <c r="E19" s="39"/>
      <c r="F19" s="31"/>
      <c r="G19" s="31" t="s">
        <v>28</v>
      </c>
      <c r="H19" s="34">
        <v>25</v>
      </c>
      <c r="I19" s="35"/>
      <c r="J19" s="36">
        <f>H19*I19</f>
        <v>0</v>
      </c>
      <c r="K19" s="37"/>
      <c r="L19" s="36">
        <f>H19*I19*K19</f>
        <v>0</v>
      </c>
      <c r="M19" s="36">
        <f t="shared" si="0"/>
        <v>0</v>
      </c>
    </row>
    <row r="20" spans="1:13" s="40" customFormat="1" ht="15.75" x14ac:dyDescent="0.25">
      <c r="A20" s="31">
        <v>10</v>
      </c>
      <c r="B20" s="32" t="s">
        <v>234</v>
      </c>
      <c r="C20" s="32"/>
      <c r="D20" s="39"/>
      <c r="E20" s="39"/>
      <c r="F20" s="31"/>
      <c r="G20" s="31" t="s">
        <v>28</v>
      </c>
      <c r="H20" s="34">
        <v>25</v>
      </c>
      <c r="I20" s="35"/>
      <c r="J20" s="36">
        <f>H20*I20</f>
        <v>0</v>
      </c>
      <c r="K20" s="37"/>
      <c r="L20" s="36">
        <f>H20*I20*K20</f>
        <v>0</v>
      </c>
      <c r="M20" s="36">
        <f t="shared" si="0"/>
        <v>0</v>
      </c>
    </row>
    <row r="21" spans="1:13" s="40" customFormat="1" ht="15.75" x14ac:dyDescent="0.25">
      <c r="A21" s="31">
        <v>11</v>
      </c>
      <c r="B21" s="32" t="s">
        <v>35</v>
      </c>
      <c r="C21" s="32"/>
      <c r="D21" s="31"/>
      <c r="E21" s="31"/>
      <c r="F21" s="31"/>
      <c r="G21" s="31" t="s">
        <v>26</v>
      </c>
      <c r="H21" s="34">
        <v>10</v>
      </c>
      <c r="I21" s="35"/>
      <c r="J21" s="36">
        <f>H21*I21</f>
        <v>0</v>
      </c>
      <c r="K21" s="37"/>
      <c r="L21" s="36">
        <f>H21*I21*K21</f>
        <v>0</v>
      </c>
      <c r="M21" s="36">
        <f t="shared" si="0"/>
        <v>0</v>
      </c>
    </row>
    <row r="22" spans="1:13" s="40" customFormat="1" ht="15.75" x14ac:dyDescent="0.25">
      <c r="A22" s="31">
        <v>12</v>
      </c>
      <c r="B22" s="32" t="s">
        <v>36</v>
      </c>
      <c r="C22" s="33"/>
      <c r="D22" s="31"/>
      <c r="E22" s="31"/>
      <c r="F22" s="31"/>
      <c r="G22" s="31" t="s">
        <v>28</v>
      </c>
      <c r="H22" s="34">
        <v>90</v>
      </c>
      <c r="I22" s="35"/>
      <c r="J22" s="36">
        <f>H22*I22</f>
        <v>0</v>
      </c>
      <c r="K22" s="37"/>
      <c r="L22" s="36">
        <f>H22*I22*K22</f>
        <v>0</v>
      </c>
      <c r="M22" s="36">
        <f t="shared" si="0"/>
        <v>0</v>
      </c>
    </row>
    <row r="23" spans="1:13" s="40" customFormat="1" ht="15.75" x14ac:dyDescent="0.25">
      <c r="A23" s="31">
        <v>13</v>
      </c>
      <c r="B23" s="32" t="s">
        <v>37</v>
      </c>
      <c r="C23" s="33"/>
      <c r="D23" s="31"/>
      <c r="E23" s="31"/>
      <c r="F23" s="31"/>
      <c r="G23" s="31" t="s">
        <v>28</v>
      </c>
      <c r="H23" s="34">
        <v>20</v>
      </c>
      <c r="I23" s="35"/>
      <c r="J23" s="36">
        <f>H23*I23</f>
        <v>0</v>
      </c>
      <c r="K23" s="37"/>
      <c r="L23" s="36">
        <f>H23*I23*K23</f>
        <v>0</v>
      </c>
      <c r="M23" s="36">
        <f t="shared" si="0"/>
        <v>0</v>
      </c>
    </row>
    <row r="24" spans="1:13" s="40" customFormat="1" ht="15.75" x14ac:dyDescent="0.25">
      <c r="A24" s="31">
        <v>14</v>
      </c>
      <c r="B24" s="32" t="s">
        <v>38</v>
      </c>
      <c r="C24" s="33"/>
      <c r="D24" s="31"/>
      <c r="E24" s="31"/>
      <c r="F24" s="31"/>
      <c r="G24" s="31" t="s">
        <v>28</v>
      </c>
      <c r="H24" s="34">
        <v>30</v>
      </c>
      <c r="I24" s="35"/>
      <c r="J24" s="36">
        <f>H24*I24</f>
        <v>0</v>
      </c>
      <c r="K24" s="37"/>
      <c r="L24" s="36">
        <f>H24*I24*K24</f>
        <v>0</v>
      </c>
      <c r="M24" s="36">
        <f t="shared" si="0"/>
        <v>0</v>
      </c>
    </row>
    <row r="25" spans="1:13" s="40" customFormat="1" ht="31.5" x14ac:dyDescent="0.25">
      <c r="A25" s="31">
        <v>15</v>
      </c>
      <c r="B25" s="32" t="s">
        <v>39</v>
      </c>
      <c r="C25" s="33"/>
      <c r="D25" s="31"/>
      <c r="E25" s="31"/>
      <c r="F25" s="31"/>
      <c r="G25" s="31" t="s">
        <v>40</v>
      </c>
      <c r="H25" s="34">
        <v>10</v>
      </c>
      <c r="I25" s="35"/>
      <c r="J25" s="36">
        <f>H25*I25</f>
        <v>0</v>
      </c>
      <c r="K25" s="37"/>
      <c r="L25" s="36">
        <f>H25*I25*K25</f>
        <v>0</v>
      </c>
      <c r="M25" s="36">
        <f t="shared" si="0"/>
        <v>0</v>
      </c>
    </row>
    <row r="26" spans="1:13" s="38" customFormat="1" ht="31.5" x14ac:dyDescent="0.25">
      <c r="A26" s="31">
        <v>16</v>
      </c>
      <c r="B26" s="32" t="s">
        <v>41</v>
      </c>
      <c r="C26" s="33"/>
      <c r="D26" s="31"/>
      <c r="E26" s="31"/>
      <c r="F26" s="31"/>
      <c r="G26" s="31" t="s">
        <v>40</v>
      </c>
      <c r="H26" s="34">
        <v>10</v>
      </c>
      <c r="I26" s="35"/>
      <c r="J26" s="36">
        <f>H26*I26</f>
        <v>0</v>
      </c>
      <c r="K26" s="37"/>
      <c r="L26" s="36">
        <f>H26*I26*K26</f>
        <v>0</v>
      </c>
      <c r="M26" s="36">
        <f t="shared" si="0"/>
        <v>0</v>
      </c>
    </row>
    <row r="27" spans="1:13" s="38" customFormat="1" ht="15.75" x14ac:dyDescent="0.25">
      <c r="A27" s="31">
        <v>17</v>
      </c>
      <c r="B27" s="32" t="s">
        <v>231</v>
      </c>
      <c r="C27" s="33"/>
      <c r="D27" s="31"/>
      <c r="E27" s="31"/>
      <c r="F27" s="31"/>
      <c r="G27" s="31" t="s">
        <v>28</v>
      </c>
      <c r="H27" s="34">
        <v>60</v>
      </c>
      <c r="I27" s="35"/>
      <c r="J27" s="36">
        <f>H27*I27</f>
        <v>0</v>
      </c>
      <c r="K27" s="37"/>
      <c r="L27" s="36">
        <f>H27*I27*K27</f>
        <v>0</v>
      </c>
      <c r="M27" s="36">
        <f t="shared" si="0"/>
        <v>0</v>
      </c>
    </row>
    <row r="28" spans="1:13" s="38" customFormat="1" ht="15.75" x14ac:dyDescent="0.25">
      <c r="A28" s="31">
        <v>18</v>
      </c>
      <c r="B28" s="32" t="s">
        <v>42</v>
      </c>
      <c r="C28" s="33"/>
      <c r="D28" s="31"/>
      <c r="E28" s="31"/>
      <c r="F28" s="31"/>
      <c r="G28" s="31" t="s">
        <v>26</v>
      </c>
      <c r="H28" s="34">
        <v>25</v>
      </c>
      <c r="I28" s="35"/>
      <c r="J28" s="36">
        <f>H28*I28</f>
        <v>0</v>
      </c>
      <c r="K28" s="37"/>
      <c r="L28" s="36">
        <f>H28*I28*K28</f>
        <v>0</v>
      </c>
      <c r="M28" s="36">
        <f t="shared" si="0"/>
        <v>0</v>
      </c>
    </row>
    <row r="29" spans="1:13" s="38" customFormat="1" ht="15.75" x14ac:dyDescent="0.25">
      <c r="A29" s="31">
        <v>19</v>
      </c>
      <c r="B29" s="32" t="s">
        <v>43</v>
      </c>
      <c r="C29" s="33"/>
      <c r="D29" s="31"/>
      <c r="E29" s="31"/>
      <c r="F29" s="31"/>
      <c r="G29" s="31" t="s">
        <v>28</v>
      </c>
      <c r="H29" s="34">
        <v>50</v>
      </c>
      <c r="I29" s="35"/>
      <c r="J29" s="36">
        <f>H29*I29</f>
        <v>0</v>
      </c>
      <c r="K29" s="37"/>
      <c r="L29" s="36">
        <f>H29*I29*K29</f>
        <v>0</v>
      </c>
      <c r="M29" s="36">
        <f t="shared" si="0"/>
        <v>0</v>
      </c>
    </row>
    <row r="30" spans="1:13" s="38" customFormat="1" ht="15.75" x14ac:dyDescent="0.25">
      <c r="A30" s="31">
        <v>20</v>
      </c>
      <c r="B30" s="32" t="s">
        <v>44</v>
      </c>
      <c r="C30" s="33"/>
      <c r="D30" s="31"/>
      <c r="E30" s="31"/>
      <c r="F30" s="31"/>
      <c r="G30" s="31" t="s">
        <v>28</v>
      </c>
      <c r="H30" s="34">
        <v>50</v>
      </c>
      <c r="I30" s="35"/>
      <c r="J30" s="36">
        <f>H30*I30</f>
        <v>0</v>
      </c>
      <c r="K30" s="37"/>
      <c r="L30" s="36">
        <f>H30*I30*K30</f>
        <v>0</v>
      </c>
      <c r="M30" s="36">
        <f t="shared" si="0"/>
        <v>0</v>
      </c>
    </row>
    <row r="31" spans="1:13" s="38" customFormat="1" ht="15.75" x14ac:dyDescent="0.25">
      <c r="A31" s="31">
        <v>21</v>
      </c>
      <c r="B31" s="32" t="s">
        <v>45</v>
      </c>
      <c r="C31" s="33"/>
      <c r="D31" s="31"/>
      <c r="E31" s="31"/>
      <c r="F31" s="31"/>
      <c r="G31" s="31" t="s">
        <v>28</v>
      </c>
      <c r="H31" s="34">
        <v>50</v>
      </c>
      <c r="I31" s="35"/>
      <c r="J31" s="36">
        <f>H31*I31</f>
        <v>0</v>
      </c>
      <c r="K31" s="37"/>
      <c r="L31" s="36">
        <f>H31*I31*K31</f>
        <v>0</v>
      </c>
      <c r="M31" s="36">
        <f t="shared" si="0"/>
        <v>0</v>
      </c>
    </row>
    <row r="32" spans="1:13" s="38" customFormat="1" ht="15.75" x14ac:dyDescent="0.25">
      <c r="A32" s="31">
        <v>22</v>
      </c>
      <c r="B32" s="32" t="s">
        <v>46</v>
      </c>
      <c r="C32" s="33"/>
      <c r="D32" s="31"/>
      <c r="E32" s="31"/>
      <c r="F32" s="31"/>
      <c r="G32" s="31" t="s">
        <v>28</v>
      </c>
      <c r="H32" s="34">
        <v>30</v>
      </c>
      <c r="I32" s="35"/>
      <c r="J32" s="36">
        <f>H32*I32</f>
        <v>0</v>
      </c>
      <c r="K32" s="37"/>
      <c r="L32" s="36">
        <f>H32*I32*K32</f>
        <v>0</v>
      </c>
      <c r="M32" s="36">
        <f t="shared" si="0"/>
        <v>0</v>
      </c>
    </row>
    <row r="33" spans="1:13" s="40" customFormat="1" ht="31.5" x14ac:dyDescent="0.25">
      <c r="A33" s="31">
        <v>23</v>
      </c>
      <c r="B33" s="32" t="s">
        <v>47</v>
      </c>
      <c r="C33" s="33"/>
      <c r="D33" s="31"/>
      <c r="E33" s="31"/>
      <c r="F33" s="41"/>
      <c r="G33" s="31" t="s">
        <v>26</v>
      </c>
      <c r="H33" s="34">
        <v>80</v>
      </c>
      <c r="I33" s="35"/>
      <c r="J33" s="36">
        <f>H33*I33</f>
        <v>0</v>
      </c>
      <c r="K33" s="37"/>
      <c r="L33" s="36">
        <f>H33*I33*K33</f>
        <v>0</v>
      </c>
      <c r="M33" s="36">
        <f t="shared" si="0"/>
        <v>0</v>
      </c>
    </row>
    <row r="34" spans="1:13" s="40" customFormat="1" ht="15.75" x14ac:dyDescent="0.25">
      <c r="A34" s="31">
        <v>24</v>
      </c>
      <c r="B34" s="32" t="s">
        <v>48</v>
      </c>
      <c r="C34" s="32"/>
      <c r="D34" s="31"/>
      <c r="E34" s="31"/>
      <c r="F34" s="31"/>
      <c r="G34" s="31" t="s">
        <v>26</v>
      </c>
      <c r="H34" s="34">
        <v>300</v>
      </c>
      <c r="I34" s="35"/>
      <c r="J34" s="36">
        <f>H34*I34</f>
        <v>0</v>
      </c>
      <c r="K34" s="37"/>
      <c r="L34" s="36">
        <f>H34*I34*K34</f>
        <v>0</v>
      </c>
      <c r="M34" s="36">
        <f t="shared" si="0"/>
        <v>0</v>
      </c>
    </row>
    <row r="35" spans="1:13" s="40" customFormat="1" ht="15.75" x14ac:dyDescent="0.25">
      <c r="A35" s="31">
        <v>25</v>
      </c>
      <c r="B35" s="32" t="s">
        <v>49</v>
      </c>
      <c r="C35" s="32"/>
      <c r="D35" s="31"/>
      <c r="E35" s="31"/>
      <c r="F35" s="31"/>
      <c r="G35" s="31" t="s">
        <v>26</v>
      </c>
      <c r="H35" s="34">
        <v>20</v>
      </c>
      <c r="I35" s="35"/>
      <c r="J35" s="36">
        <f>H35*I35</f>
        <v>0</v>
      </c>
      <c r="K35" s="37"/>
      <c r="L35" s="36">
        <f>H35*I35*K35</f>
        <v>0</v>
      </c>
      <c r="M35" s="36">
        <f t="shared" si="0"/>
        <v>0</v>
      </c>
    </row>
    <row r="36" spans="1:13" s="40" customFormat="1" ht="15.75" x14ac:dyDescent="0.25">
      <c r="A36" s="31">
        <v>26</v>
      </c>
      <c r="B36" s="32" t="s">
        <v>50</v>
      </c>
      <c r="C36" s="32"/>
      <c r="D36" s="31"/>
      <c r="E36" s="31"/>
      <c r="F36" s="31"/>
      <c r="G36" s="31" t="s">
        <v>26</v>
      </c>
      <c r="H36" s="34">
        <v>300</v>
      </c>
      <c r="I36" s="35"/>
      <c r="J36" s="36">
        <f>H36*I36</f>
        <v>0</v>
      </c>
      <c r="K36" s="37"/>
      <c r="L36" s="36">
        <f>H36*I36*K36</f>
        <v>0</v>
      </c>
      <c r="M36" s="36">
        <f t="shared" si="0"/>
        <v>0</v>
      </c>
    </row>
    <row r="37" spans="1:13" s="40" customFormat="1" ht="15.75" x14ac:dyDescent="0.25">
      <c r="A37" s="31">
        <v>27</v>
      </c>
      <c r="B37" s="32" t="s">
        <v>51</v>
      </c>
      <c r="C37" s="32"/>
      <c r="D37" s="31"/>
      <c r="E37" s="31"/>
      <c r="F37" s="31"/>
      <c r="G37" s="31" t="s">
        <v>26</v>
      </c>
      <c r="H37" s="34">
        <v>150</v>
      </c>
      <c r="I37" s="35"/>
      <c r="J37" s="36">
        <f>H37*I37</f>
        <v>0</v>
      </c>
      <c r="K37" s="37"/>
      <c r="L37" s="36">
        <f>H37*I37*K37</f>
        <v>0</v>
      </c>
      <c r="M37" s="36">
        <f t="shared" si="0"/>
        <v>0</v>
      </c>
    </row>
    <row r="38" spans="1:13" s="40" customFormat="1" ht="15.75" x14ac:dyDescent="0.25">
      <c r="A38" s="31">
        <v>28</v>
      </c>
      <c r="B38" s="32" t="s">
        <v>52</v>
      </c>
      <c r="C38" s="32"/>
      <c r="D38" s="31"/>
      <c r="E38" s="31"/>
      <c r="F38" s="31"/>
      <c r="G38" s="31" t="s">
        <v>26</v>
      </c>
      <c r="H38" s="34">
        <v>300</v>
      </c>
      <c r="I38" s="35"/>
      <c r="J38" s="36">
        <f>H38*I38</f>
        <v>0</v>
      </c>
      <c r="K38" s="37"/>
      <c r="L38" s="36">
        <f>H38*I38*K38</f>
        <v>0</v>
      </c>
      <c r="M38" s="36">
        <f t="shared" si="0"/>
        <v>0</v>
      </c>
    </row>
    <row r="39" spans="1:13" s="40" customFormat="1" ht="15.75" x14ac:dyDescent="0.25">
      <c r="A39" s="31">
        <v>29</v>
      </c>
      <c r="B39" s="32" t="s">
        <v>53</v>
      </c>
      <c r="C39" s="32"/>
      <c r="D39" s="31"/>
      <c r="E39" s="31"/>
      <c r="F39" s="31"/>
      <c r="G39" s="31" t="s">
        <v>26</v>
      </c>
      <c r="H39" s="34">
        <v>200</v>
      </c>
      <c r="I39" s="35"/>
      <c r="J39" s="36">
        <f>H39*I39</f>
        <v>0</v>
      </c>
      <c r="K39" s="37"/>
      <c r="L39" s="36">
        <f>H39*I39*K39</f>
        <v>0</v>
      </c>
      <c r="M39" s="36">
        <f t="shared" si="0"/>
        <v>0</v>
      </c>
    </row>
    <row r="40" spans="1:13" s="40" customFormat="1" ht="15.75" x14ac:dyDescent="0.25">
      <c r="A40" s="31">
        <v>30</v>
      </c>
      <c r="B40" s="32" t="s">
        <v>54</v>
      </c>
      <c r="C40" s="32"/>
      <c r="D40" s="31"/>
      <c r="E40" s="31"/>
      <c r="F40" s="31"/>
      <c r="G40" s="31" t="s">
        <v>26</v>
      </c>
      <c r="H40" s="34">
        <v>20</v>
      </c>
      <c r="I40" s="35"/>
      <c r="J40" s="36">
        <f>H40*I40</f>
        <v>0</v>
      </c>
      <c r="K40" s="37"/>
      <c r="L40" s="36">
        <f>H40*I40*K40</f>
        <v>0</v>
      </c>
      <c r="M40" s="36">
        <f t="shared" si="0"/>
        <v>0</v>
      </c>
    </row>
    <row r="41" spans="1:13" s="40" customFormat="1" ht="15.75" x14ac:dyDescent="0.25">
      <c r="A41" s="31">
        <v>31</v>
      </c>
      <c r="B41" s="32" t="s">
        <v>55</v>
      </c>
      <c r="C41" s="33"/>
      <c r="D41" s="31"/>
      <c r="E41" s="31"/>
      <c r="F41" s="31"/>
      <c r="G41" s="31" t="s">
        <v>28</v>
      </c>
      <c r="H41" s="34">
        <v>115</v>
      </c>
      <c r="I41" s="35"/>
      <c r="J41" s="36">
        <f>H41*I41</f>
        <v>0</v>
      </c>
      <c r="K41" s="37"/>
      <c r="L41" s="36">
        <f>H41*I41*K41</f>
        <v>0</v>
      </c>
      <c r="M41" s="36">
        <f t="shared" si="0"/>
        <v>0</v>
      </c>
    </row>
    <row r="42" spans="1:13" s="40" customFormat="1" ht="15.75" x14ac:dyDescent="0.25">
      <c r="A42" s="31">
        <v>32</v>
      </c>
      <c r="B42" s="32" t="s">
        <v>56</v>
      </c>
      <c r="C42" s="33"/>
      <c r="D42" s="31"/>
      <c r="E42" s="31"/>
      <c r="F42" s="31"/>
      <c r="G42" s="31" t="s">
        <v>28</v>
      </c>
      <c r="H42" s="34">
        <v>10</v>
      </c>
      <c r="I42" s="35"/>
      <c r="J42" s="36">
        <f>H42*I42</f>
        <v>0</v>
      </c>
      <c r="K42" s="37"/>
      <c r="L42" s="36">
        <f>H42*I42*K42</f>
        <v>0</v>
      </c>
      <c r="M42" s="36">
        <f t="shared" si="0"/>
        <v>0</v>
      </c>
    </row>
    <row r="43" spans="1:13" s="30" customFormat="1" ht="15.75" x14ac:dyDescent="0.25">
      <c r="A43" s="31">
        <v>33</v>
      </c>
      <c r="B43" s="32" t="s">
        <v>57</v>
      </c>
      <c r="C43" s="33"/>
      <c r="D43" s="31"/>
      <c r="E43" s="31"/>
      <c r="F43" s="31"/>
      <c r="G43" s="31" t="s">
        <v>28</v>
      </c>
      <c r="H43" s="34">
        <v>35</v>
      </c>
      <c r="I43" s="35"/>
      <c r="J43" s="36">
        <f>H43*I43</f>
        <v>0</v>
      </c>
      <c r="K43" s="37"/>
      <c r="L43" s="36">
        <f>H43*I43*K43</f>
        <v>0</v>
      </c>
      <c r="M43" s="36">
        <f t="shared" si="0"/>
        <v>0</v>
      </c>
    </row>
    <row r="44" spans="1:13" s="30" customFormat="1" ht="31.5" x14ac:dyDescent="0.25">
      <c r="A44" s="31">
        <v>34</v>
      </c>
      <c r="B44" s="32" t="s">
        <v>58</v>
      </c>
      <c r="C44" s="33"/>
      <c r="D44" s="31"/>
      <c r="E44" s="31"/>
      <c r="F44" s="31"/>
      <c r="G44" s="31" t="s">
        <v>26</v>
      </c>
      <c r="H44" s="34">
        <v>40</v>
      </c>
      <c r="I44" s="35"/>
      <c r="J44" s="36">
        <f>H44*I44</f>
        <v>0</v>
      </c>
      <c r="K44" s="37"/>
      <c r="L44" s="36">
        <f>H44*I44*K44</f>
        <v>0</v>
      </c>
      <c r="M44" s="36">
        <f t="shared" si="0"/>
        <v>0</v>
      </c>
    </row>
    <row r="45" spans="1:13" s="30" customFormat="1" ht="31.5" x14ac:dyDescent="0.25">
      <c r="A45" s="31">
        <v>35</v>
      </c>
      <c r="B45" s="32" t="s">
        <v>59</v>
      </c>
      <c r="C45" s="33"/>
      <c r="D45" s="31"/>
      <c r="E45" s="31"/>
      <c r="F45" s="31"/>
      <c r="G45" s="31" t="s">
        <v>26</v>
      </c>
      <c r="H45" s="34">
        <v>40</v>
      </c>
      <c r="I45" s="35"/>
      <c r="J45" s="36">
        <f>H45*I45</f>
        <v>0</v>
      </c>
      <c r="K45" s="37"/>
      <c r="L45" s="36">
        <f>H45*I45*K45</f>
        <v>0</v>
      </c>
      <c r="M45" s="36">
        <f t="shared" si="0"/>
        <v>0</v>
      </c>
    </row>
    <row r="46" spans="1:13" s="40" customFormat="1" ht="31.5" x14ac:dyDescent="0.25">
      <c r="A46" s="31">
        <v>36</v>
      </c>
      <c r="B46" s="32" t="s">
        <v>60</v>
      </c>
      <c r="C46" s="33"/>
      <c r="D46" s="31"/>
      <c r="E46" s="31"/>
      <c r="F46" s="31"/>
      <c r="G46" s="31" t="s">
        <v>26</v>
      </c>
      <c r="H46" s="34">
        <v>20</v>
      </c>
      <c r="I46" s="35"/>
      <c r="J46" s="36">
        <f>H46*I46</f>
        <v>0</v>
      </c>
      <c r="K46" s="37"/>
      <c r="L46" s="36">
        <f>H46*I46*K46</f>
        <v>0</v>
      </c>
      <c r="M46" s="36">
        <f t="shared" si="0"/>
        <v>0</v>
      </c>
    </row>
    <row r="47" spans="1:13" s="30" customFormat="1" ht="47.25" x14ac:dyDescent="0.25">
      <c r="A47" s="31">
        <v>37</v>
      </c>
      <c r="B47" s="32" t="s">
        <v>61</v>
      </c>
      <c r="C47" s="33"/>
      <c r="D47" s="31"/>
      <c r="E47" s="31"/>
      <c r="F47" s="31"/>
      <c r="G47" s="31" t="s">
        <v>26</v>
      </c>
      <c r="H47" s="34">
        <v>25</v>
      </c>
      <c r="I47" s="35"/>
      <c r="J47" s="36">
        <f>H47*I47</f>
        <v>0</v>
      </c>
      <c r="K47" s="37"/>
      <c r="L47" s="36">
        <f>H47*I47*K47</f>
        <v>0</v>
      </c>
      <c r="M47" s="36">
        <f t="shared" si="0"/>
        <v>0</v>
      </c>
    </row>
    <row r="48" spans="1:13" s="30" customFormat="1" ht="15.75" x14ac:dyDescent="0.25">
      <c r="A48" s="31">
        <v>38</v>
      </c>
      <c r="B48" s="32" t="s">
        <v>62</v>
      </c>
      <c r="C48" s="33"/>
      <c r="D48" s="31"/>
      <c r="E48" s="31"/>
      <c r="F48" s="31"/>
      <c r="G48" s="31" t="s">
        <v>26</v>
      </c>
      <c r="H48" s="34">
        <v>5</v>
      </c>
      <c r="I48" s="35"/>
      <c r="J48" s="36">
        <f>H48*I48</f>
        <v>0</v>
      </c>
      <c r="K48" s="37"/>
      <c r="L48" s="36">
        <f>H48*I48*K48</f>
        <v>0</v>
      </c>
      <c r="M48" s="36">
        <f t="shared" si="0"/>
        <v>0</v>
      </c>
    </row>
    <row r="49" spans="1:13" s="40" customFormat="1" ht="15.75" x14ac:dyDescent="0.25">
      <c r="A49" s="31">
        <v>39</v>
      </c>
      <c r="B49" s="32" t="s">
        <v>63</v>
      </c>
      <c r="C49" s="33"/>
      <c r="D49" s="31"/>
      <c r="E49" s="31"/>
      <c r="F49" s="31"/>
      <c r="G49" s="31" t="s">
        <v>28</v>
      </c>
      <c r="H49" s="34">
        <v>200</v>
      </c>
      <c r="I49" s="35"/>
      <c r="J49" s="36">
        <f>H49*I49</f>
        <v>0</v>
      </c>
      <c r="K49" s="37"/>
      <c r="L49" s="36">
        <f>H49*I49*K49</f>
        <v>0</v>
      </c>
      <c r="M49" s="36">
        <f t="shared" si="0"/>
        <v>0</v>
      </c>
    </row>
    <row r="50" spans="1:13" s="40" customFormat="1" ht="15.75" x14ac:dyDescent="0.25">
      <c r="A50" s="31">
        <v>40</v>
      </c>
      <c r="B50" s="32" t="s">
        <v>64</v>
      </c>
      <c r="C50" s="33"/>
      <c r="D50" s="31"/>
      <c r="E50" s="31"/>
      <c r="F50" s="31"/>
      <c r="G50" s="31" t="s">
        <v>28</v>
      </c>
      <c r="H50" s="34">
        <v>300</v>
      </c>
      <c r="I50" s="35"/>
      <c r="J50" s="36">
        <f>H50*I50</f>
        <v>0</v>
      </c>
      <c r="K50" s="37"/>
      <c r="L50" s="36">
        <f>H50*I50*K50</f>
        <v>0</v>
      </c>
      <c r="M50" s="36">
        <f t="shared" si="0"/>
        <v>0</v>
      </c>
    </row>
    <row r="51" spans="1:13" s="30" customFormat="1" ht="31.5" x14ac:dyDescent="0.25">
      <c r="A51" s="31">
        <v>41</v>
      </c>
      <c r="B51" s="32" t="s">
        <v>65</v>
      </c>
      <c r="C51" s="32"/>
      <c r="D51" s="31"/>
      <c r="E51" s="31"/>
      <c r="F51" s="31"/>
      <c r="G51" s="31" t="s">
        <v>28</v>
      </c>
      <c r="H51" s="34">
        <v>20</v>
      </c>
      <c r="I51" s="35"/>
      <c r="J51" s="36">
        <f>H51*I51</f>
        <v>0</v>
      </c>
      <c r="K51" s="37"/>
      <c r="L51" s="36">
        <f>H51*I51*K51</f>
        <v>0</v>
      </c>
      <c r="M51" s="36">
        <f t="shared" si="0"/>
        <v>0</v>
      </c>
    </row>
    <row r="52" spans="1:13" s="40" customFormat="1" ht="31.5" x14ac:dyDescent="0.25">
      <c r="A52" s="31">
        <v>42</v>
      </c>
      <c r="B52" s="32" t="s">
        <v>66</v>
      </c>
      <c r="C52" s="32"/>
      <c r="D52" s="31"/>
      <c r="E52" s="31"/>
      <c r="F52" s="31"/>
      <c r="G52" s="31" t="s">
        <v>28</v>
      </c>
      <c r="H52" s="34">
        <v>25</v>
      </c>
      <c r="I52" s="35"/>
      <c r="J52" s="36">
        <f>H52*I52</f>
        <v>0</v>
      </c>
      <c r="K52" s="37"/>
      <c r="L52" s="36">
        <f>H52*I52*K52</f>
        <v>0</v>
      </c>
      <c r="M52" s="36">
        <f t="shared" si="0"/>
        <v>0</v>
      </c>
    </row>
    <row r="53" spans="1:13" s="40" customFormat="1" ht="31.5" x14ac:dyDescent="0.25">
      <c r="A53" s="31">
        <v>43</v>
      </c>
      <c r="B53" s="32" t="s">
        <v>67</v>
      </c>
      <c r="C53" s="32"/>
      <c r="D53" s="31"/>
      <c r="E53" s="31"/>
      <c r="F53" s="31"/>
      <c r="G53" s="31" t="s">
        <v>28</v>
      </c>
      <c r="H53" s="34">
        <v>20</v>
      </c>
      <c r="I53" s="35"/>
      <c r="J53" s="36">
        <f>H53*I53</f>
        <v>0</v>
      </c>
      <c r="K53" s="37"/>
      <c r="L53" s="36">
        <f>H53*I53*K53</f>
        <v>0</v>
      </c>
      <c r="M53" s="36">
        <f t="shared" si="0"/>
        <v>0</v>
      </c>
    </row>
    <row r="54" spans="1:13" s="40" customFormat="1" ht="31.5" x14ac:dyDescent="0.25">
      <c r="A54" s="31">
        <v>44</v>
      </c>
      <c r="B54" s="32" t="s">
        <v>68</v>
      </c>
      <c r="C54" s="32"/>
      <c r="D54" s="31"/>
      <c r="E54" s="31"/>
      <c r="F54" s="31"/>
      <c r="G54" s="31" t="s">
        <v>28</v>
      </c>
      <c r="H54" s="34">
        <v>40</v>
      </c>
      <c r="I54" s="35"/>
      <c r="J54" s="36">
        <f>H54*I54</f>
        <v>0</v>
      </c>
      <c r="K54" s="37"/>
      <c r="L54" s="36">
        <f>H54*I54*K54</f>
        <v>0</v>
      </c>
      <c r="M54" s="36">
        <f t="shared" si="0"/>
        <v>0</v>
      </c>
    </row>
    <row r="55" spans="1:13" s="40" customFormat="1" ht="31.5" x14ac:dyDescent="0.25">
      <c r="A55" s="31">
        <v>45</v>
      </c>
      <c r="B55" s="32" t="s">
        <v>69</v>
      </c>
      <c r="C55" s="32"/>
      <c r="D55" s="31"/>
      <c r="E55" s="31"/>
      <c r="F55" s="31"/>
      <c r="G55" s="31" t="s">
        <v>28</v>
      </c>
      <c r="H55" s="34">
        <v>30</v>
      </c>
      <c r="I55" s="35"/>
      <c r="J55" s="36">
        <f>H55*I55</f>
        <v>0</v>
      </c>
      <c r="K55" s="37"/>
      <c r="L55" s="36">
        <f>H55*I55*K55</f>
        <v>0</v>
      </c>
      <c r="M55" s="36">
        <f t="shared" si="0"/>
        <v>0</v>
      </c>
    </row>
    <row r="56" spans="1:13" s="40" customFormat="1" ht="31.5" x14ac:dyDescent="0.25">
      <c r="A56" s="31">
        <v>46</v>
      </c>
      <c r="B56" s="32" t="s">
        <v>70</v>
      </c>
      <c r="C56" s="32"/>
      <c r="D56" s="31"/>
      <c r="E56" s="31"/>
      <c r="F56" s="31"/>
      <c r="G56" s="31" t="s">
        <v>28</v>
      </c>
      <c r="H56" s="34">
        <v>20</v>
      </c>
      <c r="I56" s="35"/>
      <c r="J56" s="36">
        <f>H56*I56</f>
        <v>0</v>
      </c>
      <c r="K56" s="37"/>
      <c r="L56" s="36">
        <f>H56*I56*K56</f>
        <v>0</v>
      </c>
      <c r="M56" s="36">
        <f t="shared" si="0"/>
        <v>0</v>
      </c>
    </row>
    <row r="57" spans="1:13" s="40" customFormat="1" ht="31.5" x14ac:dyDescent="0.25">
      <c r="A57" s="31">
        <v>47</v>
      </c>
      <c r="B57" s="32" t="s">
        <v>71</v>
      </c>
      <c r="C57" s="32"/>
      <c r="D57" s="31"/>
      <c r="E57" s="31"/>
      <c r="F57" s="31"/>
      <c r="G57" s="31" t="s">
        <v>28</v>
      </c>
      <c r="H57" s="34">
        <v>10</v>
      </c>
      <c r="I57" s="35"/>
      <c r="J57" s="36">
        <f>H57*I57</f>
        <v>0</v>
      </c>
      <c r="K57" s="37"/>
      <c r="L57" s="36">
        <f>H57*I57*K57</f>
        <v>0</v>
      </c>
      <c r="M57" s="36">
        <f t="shared" si="0"/>
        <v>0</v>
      </c>
    </row>
    <row r="58" spans="1:13" s="40" customFormat="1" ht="31.5" x14ac:dyDescent="0.25">
      <c r="A58" s="31">
        <v>48</v>
      </c>
      <c r="B58" s="32" t="s">
        <v>72</v>
      </c>
      <c r="C58" s="32"/>
      <c r="D58" s="31"/>
      <c r="E58" s="31"/>
      <c r="F58" s="31"/>
      <c r="G58" s="31" t="s">
        <v>28</v>
      </c>
      <c r="H58" s="34">
        <v>10</v>
      </c>
      <c r="I58" s="35"/>
      <c r="J58" s="36">
        <f>H58*I58</f>
        <v>0</v>
      </c>
      <c r="K58" s="37"/>
      <c r="L58" s="36">
        <f>H58*I58*K58</f>
        <v>0</v>
      </c>
      <c r="M58" s="36">
        <f t="shared" si="0"/>
        <v>0</v>
      </c>
    </row>
    <row r="59" spans="1:13" s="40" customFormat="1" ht="31.5" x14ac:dyDescent="0.25">
      <c r="A59" s="31">
        <v>49</v>
      </c>
      <c r="B59" s="32" t="s">
        <v>73</v>
      </c>
      <c r="C59" s="32"/>
      <c r="D59" s="31"/>
      <c r="E59" s="31"/>
      <c r="F59" s="31"/>
      <c r="G59" s="31" t="s">
        <v>28</v>
      </c>
      <c r="H59" s="34">
        <v>10</v>
      </c>
      <c r="I59" s="35"/>
      <c r="J59" s="36">
        <f>H59*I59</f>
        <v>0</v>
      </c>
      <c r="K59" s="37"/>
      <c r="L59" s="36">
        <f>H59*I59*K59</f>
        <v>0</v>
      </c>
      <c r="M59" s="36">
        <f t="shared" si="0"/>
        <v>0</v>
      </c>
    </row>
    <row r="60" spans="1:13" s="40" customFormat="1" ht="31.5" x14ac:dyDescent="0.25">
      <c r="A60" s="31">
        <v>50</v>
      </c>
      <c r="B60" s="32" t="s">
        <v>74</v>
      </c>
      <c r="C60" s="32"/>
      <c r="D60" s="31"/>
      <c r="E60" s="31"/>
      <c r="F60" s="31"/>
      <c r="G60" s="31" t="s">
        <v>28</v>
      </c>
      <c r="H60" s="34">
        <v>10</v>
      </c>
      <c r="I60" s="35"/>
      <c r="J60" s="36">
        <f>H60*I60</f>
        <v>0</v>
      </c>
      <c r="K60" s="37"/>
      <c r="L60" s="36">
        <f>H60*I60*K60</f>
        <v>0</v>
      </c>
      <c r="M60" s="36">
        <f t="shared" si="0"/>
        <v>0</v>
      </c>
    </row>
    <row r="61" spans="1:13" s="40" customFormat="1" ht="31.5" x14ac:dyDescent="0.25">
      <c r="A61" s="31">
        <v>51</v>
      </c>
      <c r="B61" s="32" t="s">
        <v>75</v>
      </c>
      <c r="C61" s="32"/>
      <c r="D61" s="31"/>
      <c r="E61" s="31"/>
      <c r="F61" s="31"/>
      <c r="G61" s="31" t="s">
        <v>28</v>
      </c>
      <c r="H61" s="34">
        <v>10</v>
      </c>
      <c r="I61" s="35"/>
      <c r="J61" s="36">
        <f>H61*I61</f>
        <v>0</v>
      </c>
      <c r="K61" s="37"/>
      <c r="L61" s="36">
        <f>H61*I61*K61</f>
        <v>0</v>
      </c>
      <c r="M61" s="36">
        <f t="shared" si="0"/>
        <v>0</v>
      </c>
    </row>
    <row r="62" spans="1:13" s="40" customFormat="1" ht="31.5" x14ac:dyDescent="0.25">
      <c r="A62" s="31">
        <v>52</v>
      </c>
      <c r="B62" s="32" t="s">
        <v>76</v>
      </c>
      <c r="C62" s="32"/>
      <c r="D62" s="31"/>
      <c r="E62" s="31"/>
      <c r="F62" s="31"/>
      <c r="G62" s="31" t="s">
        <v>28</v>
      </c>
      <c r="H62" s="34">
        <v>10</v>
      </c>
      <c r="I62" s="35"/>
      <c r="J62" s="36">
        <f>H62*I62</f>
        <v>0</v>
      </c>
      <c r="K62" s="37"/>
      <c r="L62" s="36">
        <f>H62*I62*K62</f>
        <v>0</v>
      </c>
      <c r="M62" s="36">
        <f t="shared" si="0"/>
        <v>0</v>
      </c>
    </row>
    <row r="63" spans="1:13" s="40" customFormat="1" ht="31.5" x14ac:dyDescent="0.25">
      <c r="A63" s="31">
        <v>53</v>
      </c>
      <c r="B63" s="32" t="s">
        <v>77</v>
      </c>
      <c r="C63" s="32"/>
      <c r="D63" s="31"/>
      <c r="E63" s="31"/>
      <c r="F63" s="31"/>
      <c r="G63" s="31" t="s">
        <v>28</v>
      </c>
      <c r="H63" s="34">
        <v>12</v>
      </c>
      <c r="I63" s="35"/>
      <c r="J63" s="36">
        <f>H63*I63</f>
        <v>0</v>
      </c>
      <c r="K63" s="37"/>
      <c r="L63" s="36">
        <f>H63*I63*K63</f>
        <v>0</v>
      </c>
      <c r="M63" s="36">
        <f t="shared" si="0"/>
        <v>0</v>
      </c>
    </row>
    <row r="64" spans="1:13" s="40" customFormat="1" ht="31.5" x14ac:dyDescent="0.25">
      <c r="A64" s="31">
        <v>54</v>
      </c>
      <c r="B64" s="32" t="s">
        <v>78</v>
      </c>
      <c r="C64" s="32"/>
      <c r="D64" s="31"/>
      <c r="E64" s="31"/>
      <c r="F64" s="31"/>
      <c r="G64" s="31" t="s">
        <v>28</v>
      </c>
      <c r="H64" s="34">
        <v>12</v>
      </c>
      <c r="I64" s="35"/>
      <c r="J64" s="36">
        <f>H64*I64</f>
        <v>0</v>
      </c>
      <c r="K64" s="37"/>
      <c r="L64" s="36">
        <f>H64*I64*K64</f>
        <v>0</v>
      </c>
      <c r="M64" s="36">
        <f t="shared" si="0"/>
        <v>0</v>
      </c>
    </row>
    <row r="65" spans="1:13" s="40" customFormat="1" ht="15.75" x14ac:dyDescent="0.25">
      <c r="A65" s="31">
        <v>55</v>
      </c>
      <c r="B65" s="32" t="s">
        <v>79</v>
      </c>
      <c r="C65" s="32"/>
      <c r="D65" s="31"/>
      <c r="E65" s="31"/>
      <c r="F65" s="31"/>
      <c r="G65" s="31" t="s">
        <v>28</v>
      </c>
      <c r="H65" s="34">
        <v>40</v>
      </c>
      <c r="I65" s="35"/>
      <c r="J65" s="36">
        <f>H65*I65</f>
        <v>0</v>
      </c>
      <c r="K65" s="37"/>
      <c r="L65" s="36">
        <f>H65*I65*K65</f>
        <v>0</v>
      </c>
      <c r="M65" s="36">
        <f t="shared" si="0"/>
        <v>0</v>
      </c>
    </row>
    <row r="66" spans="1:13" s="40" customFormat="1" ht="15.75" x14ac:dyDescent="0.25">
      <c r="A66" s="31">
        <v>56</v>
      </c>
      <c r="B66" s="32" t="s">
        <v>80</v>
      </c>
      <c r="C66" s="32"/>
      <c r="D66" s="31"/>
      <c r="E66" s="31"/>
      <c r="F66" s="31"/>
      <c r="G66" s="31" t="s">
        <v>28</v>
      </c>
      <c r="H66" s="34">
        <v>12</v>
      </c>
      <c r="I66" s="35"/>
      <c r="J66" s="36">
        <f>H66*I66</f>
        <v>0</v>
      </c>
      <c r="K66" s="37"/>
      <c r="L66" s="36">
        <f>H66*I66*K66</f>
        <v>0</v>
      </c>
      <c r="M66" s="36">
        <f t="shared" si="0"/>
        <v>0</v>
      </c>
    </row>
    <row r="67" spans="1:13" s="40" customFormat="1" ht="15.75" x14ac:dyDescent="0.25">
      <c r="A67" s="31">
        <v>57</v>
      </c>
      <c r="B67" s="42" t="s">
        <v>81</v>
      </c>
      <c r="C67" s="42"/>
      <c r="D67" s="31"/>
      <c r="E67" s="31"/>
      <c r="F67" s="31"/>
      <c r="G67" s="31" t="s">
        <v>28</v>
      </c>
      <c r="H67" s="34">
        <v>12</v>
      </c>
      <c r="I67" s="35"/>
      <c r="J67" s="36">
        <f>H67*I67</f>
        <v>0</v>
      </c>
      <c r="K67" s="37"/>
      <c r="L67" s="36">
        <f>H67*I67*K67</f>
        <v>0</v>
      </c>
      <c r="M67" s="36">
        <f t="shared" si="0"/>
        <v>0</v>
      </c>
    </row>
    <row r="68" spans="1:13" s="40" customFormat="1" ht="15.75" x14ac:dyDescent="0.25">
      <c r="A68" s="31">
        <v>58</v>
      </c>
      <c r="B68" s="42" t="s">
        <v>82</v>
      </c>
      <c r="C68" s="42"/>
      <c r="D68" s="31"/>
      <c r="E68" s="31"/>
      <c r="F68" s="31"/>
      <c r="G68" s="31" t="s">
        <v>28</v>
      </c>
      <c r="H68" s="34">
        <v>12</v>
      </c>
      <c r="I68" s="35"/>
      <c r="J68" s="36">
        <f>H68*I68</f>
        <v>0</v>
      </c>
      <c r="K68" s="37"/>
      <c r="L68" s="36">
        <f>H68*I68*K68</f>
        <v>0</v>
      </c>
      <c r="M68" s="36">
        <f t="shared" si="0"/>
        <v>0</v>
      </c>
    </row>
    <row r="69" spans="1:13" s="40" customFormat="1" ht="15.75" x14ac:dyDescent="0.25">
      <c r="A69" s="31">
        <v>59</v>
      </c>
      <c r="B69" s="42" t="s">
        <v>83</v>
      </c>
      <c r="C69" s="42"/>
      <c r="D69" s="31"/>
      <c r="E69" s="31"/>
      <c r="F69" s="31"/>
      <c r="G69" s="31" t="s">
        <v>28</v>
      </c>
      <c r="H69" s="34">
        <v>12</v>
      </c>
      <c r="I69" s="35"/>
      <c r="J69" s="36">
        <f>H69*I69</f>
        <v>0</v>
      </c>
      <c r="K69" s="37"/>
      <c r="L69" s="36">
        <f>H69*I69*K69</f>
        <v>0</v>
      </c>
      <c r="M69" s="36">
        <f t="shared" si="0"/>
        <v>0</v>
      </c>
    </row>
    <row r="70" spans="1:13" s="40" customFormat="1" ht="15.75" x14ac:dyDescent="0.25">
      <c r="A70" s="31">
        <v>60</v>
      </c>
      <c r="B70" s="42" t="s">
        <v>84</v>
      </c>
      <c r="C70" s="42"/>
      <c r="D70" s="31"/>
      <c r="E70" s="31"/>
      <c r="F70" s="31"/>
      <c r="G70" s="31" t="s">
        <v>28</v>
      </c>
      <c r="H70" s="34">
        <v>12</v>
      </c>
      <c r="I70" s="35"/>
      <c r="J70" s="36">
        <f>H70*I70</f>
        <v>0</v>
      </c>
      <c r="K70" s="37"/>
      <c r="L70" s="36">
        <f>H70*I70*K70</f>
        <v>0</v>
      </c>
      <c r="M70" s="36">
        <f t="shared" si="0"/>
        <v>0</v>
      </c>
    </row>
    <row r="71" spans="1:13" s="40" customFormat="1" ht="31.5" x14ac:dyDescent="0.25">
      <c r="A71" s="31">
        <v>61</v>
      </c>
      <c r="B71" s="42" t="s">
        <v>85</v>
      </c>
      <c r="C71" s="42"/>
      <c r="D71" s="31"/>
      <c r="E71" s="31"/>
      <c r="F71" s="31"/>
      <c r="G71" s="31" t="s">
        <v>28</v>
      </c>
      <c r="H71" s="34">
        <v>12</v>
      </c>
      <c r="I71" s="35"/>
      <c r="J71" s="36">
        <f>H71*I71</f>
        <v>0</v>
      </c>
      <c r="K71" s="37"/>
      <c r="L71" s="36">
        <f>H71*I71*K71</f>
        <v>0</v>
      </c>
      <c r="M71" s="36">
        <f t="shared" si="0"/>
        <v>0</v>
      </c>
    </row>
    <row r="72" spans="1:13" s="40" customFormat="1" ht="31.5" x14ac:dyDescent="0.25">
      <c r="A72" s="31">
        <v>62</v>
      </c>
      <c r="B72" s="42" t="s">
        <v>86</v>
      </c>
      <c r="C72" s="42"/>
      <c r="D72" s="31"/>
      <c r="E72" s="31"/>
      <c r="F72" s="31"/>
      <c r="G72" s="31" t="s">
        <v>28</v>
      </c>
      <c r="H72" s="34">
        <v>12</v>
      </c>
      <c r="I72" s="35"/>
      <c r="J72" s="36">
        <f>H72*I72</f>
        <v>0</v>
      </c>
      <c r="K72" s="37"/>
      <c r="L72" s="36">
        <f>H72*I72*K72</f>
        <v>0</v>
      </c>
      <c r="M72" s="36">
        <f t="shared" si="0"/>
        <v>0</v>
      </c>
    </row>
    <row r="73" spans="1:13" s="40" customFormat="1" ht="31.5" x14ac:dyDescent="0.25">
      <c r="A73" s="31">
        <v>63</v>
      </c>
      <c r="B73" s="42" t="s">
        <v>87</v>
      </c>
      <c r="C73" s="42"/>
      <c r="D73" s="31"/>
      <c r="E73" s="31"/>
      <c r="F73" s="31"/>
      <c r="G73" s="31" t="s">
        <v>28</v>
      </c>
      <c r="H73" s="34">
        <v>12</v>
      </c>
      <c r="I73" s="35"/>
      <c r="J73" s="36">
        <f>H73*I73</f>
        <v>0</v>
      </c>
      <c r="K73" s="37"/>
      <c r="L73" s="36">
        <f>H73*I73*K73</f>
        <v>0</v>
      </c>
      <c r="M73" s="36">
        <f t="shared" si="0"/>
        <v>0</v>
      </c>
    </row>
    <row r="74" spans="1:13" s="40" customFormat="1" ht="31.5" x14ac:dyDescent="0.25">
      <c r="A74" s="31">
        <v>64</v>
      </c>
      <c r="B74" s="42" t="s">
        <v>88</v>
      </c>
      <c r="C74" s="42"/>
      <c r="D74" s="31"/>
      <c r="E74" s="31"/>
      <c r="F74" s="31"/>
      <c r="G74" s="31" t="s">
        <v>28</v>
      </c>
      <c r="H74" s="34">
        <v>12</v>
      </c>
      <c r="I74" s="35"/>
      <c r="J74" s="36">
        <f>H74*I74</f>
        <v>0</v>
      </c>
      <c r="K74" s="37"/>
      <c r="L74" s="36">
        <f>H74*I74*K74</f>
        <v>0</v>
      </c>
      <c r="M74" s="36">
        <f t="shared" ref="M74:M136" si="1">J74+L74</f>
        <v>0</v>
      </c>
    </row>
    <row r="75" spans="1:13" s="40" customFormat="1" ht="31.5" x14ac:dyDescent="0.25">
      <c r="A75" s="31">
        <v>65</v>
      </c>
      <c r="B75" s="42" t="s">
        <v>89</v>
      </c>
      <c r="C75" s="42"/>
      <c r="D75" s="31"/>
      <c r="E75" s="31"/>
      <c r="F75" s="31"/>
      <c r="G75" s="31" t="s">
        <v>28</v>
      </c>
      <c r="H75" s="34">
        <v>12</v>
      </c>
      <c r="I75" s="35"/>
      <c r="J75" s="36">
        <f>H75*I75</f>
        <v>0</v>
      </c>
      <c r="K75" s="37"/>
      <c r="L75" s="36">
        <f>H75*I75*K75</f>
        <v>0</v>
      </c>
      <c r="M75" s="36">
        <f t="shared" si="1"/>
        <v>0</v>
      </c>
    </row>
    <row r="76" spans="1:13" s="40" customFormat="1" ht="31.5" x14ac:dyDescent="0.25">
      <c r="A76" s="31">
        <v>66</v>
      </c>
      <c r="B76" s="42" t="s">
        <v>90</v>
      </c>
      <c r="C76" s="42"/>
      <c r="D76" s="31"/>
      <c r="E76" s="31"/>
      <c r="F76" s="31"/>
      <c r="G76" s="31" t="s">
        <v>28</v>
      </c>
      <c r="H76" s="34">
        <v>40</v>
      </c>
      <c r="I76" s="35"/>
      <c r="J76" s="36">
        <f>H76*I76</f>
        <v>0</v>
      </c>
      <c r="K76" s="37"/>
      <c r="L76" s="36">
        <f>H76*I76*K76</f>
        <v>0</v>
      </c>
      <c r="M76" s="36">
        <f t="shared" si="1"/>
        <v>0</v>
      </c>
    </row>
    <row r="77" spans="1:13" s="40" customFormat="1" ht="31.5" x14ac:dyDescent="0.25">
      <c r="A77" s="31">
        <v>67</v>
      </c>
      <c r="B77" s="42" t="s">
        <v>91</v>
      </c>
      <c r="C77" s="42"/>
      <c r="D77" s="31"/>
      <c r="E77" s="31"/>
      <c r="F77" s="31"/>
      <c r="G77" s="31" t="s">
        <v>28</v>
      </c>
      <c r="H77" s="34">
        <v>12</v>
      </c>
      <c r="I77" s="35"/>
      <c r="J77" s="36">
        <f>H77*I77</f>
        <v>0</v>
      </c>
      <c r="K77" s="37"/>
      <c r="L77" s="36">
        <f>H77*I77*K77</f>
        <v>0</v>
      </c>
      <c r="M77" s="36">
        <f t="shared" si="1"/>
        <v>0</v>
      </c>
    </row>
    <row r="78" spans="1:13" s="40" customFormat="1" ht="31.5" x14ac:dyDescent="0.25">
      <c r="A78" s="31">
        <v>68</v>
      </c>
      <c r="B78" s="42" t="s">
        <v>92</v>
      </c>
      <c r="C78" s="42"/>
      <c r="D78" s="31"/>
      <c r="E78" s="31"/>
      <c r="F78" s="31"/>
      <c r="G78" s="31" t="s">
        <v>28</v>
      </c>
      <c r="H78" s="34">
        <v>40</v>
      </c>
      <c r="I78" s="35"/>
      <c r="J78" s="36">
        <f>H78*I78</f>
        <v>0</v>
      </c>
      <c r="K78" s="37"/>
      <c r="L78" s="36">
        <f>H78*I78*K78</f>
        <v>0</v>
      </c>
      <c r="M78" s="36">
        <f t="shared" si="1"/>
        <v>0</v>
      </c>
    </row>
    <row r="79" spans="1:13" s="40" customFormat="1" ht="31.5" x14ac:dyDescent="0.25">
      <c r="A79" s="31">
        <v>69</v>
      </c>
      <c r="B79" s="42" t="s">
        <v>260</v>
      </c>
      <c r="C79" s="42"/>
      <c r="D79" s="31"/>
      <c r="E79" s="31"/>
      <c r="F79" s="31"/>
      <c r="G79" s="31" t="s">
        <v>28</v>
      </c>
      <c r="H79" s="34">
        <v>12</v>
      </c>
      <c r="I79" s="35"/>
      <c r="J79" s="36">
        <f>H79*I79</f>
        <v>0</v>
      </c>
      <c r="K79" s="37"/>
      <c r="L79" s="36">
        <f>H79*I79*K79</f>
        <v>0</v>
      </c>
      <c r="M79" s="36">
        <f t="shared" si="1"/>
        <v>0</v>
      </c>
    </row>
    <row r="80" spans="1:13" s="40" customFormat="1" ht="31.5" x14ac:dyDescent="0.25">
      <c r="A80" s="31">
        <v>70</v>
      </c>
      <c r="B80" s="42" t="s">
        <v>261</v>
      </c>
      <c r="C80" s="42"/>
      <c r="D80" s="31"/>
      <c r="E80" s="31"/>
      <c r="F80" s="31"/>
      <c r="G80" s="31" t="s">
        <v>28</v>
      </c>
      <c r="H80" s="34">
        <v>40</v>
      </c>
      <c r="I80" s="35"/>
      <c r="J80" s="36">
        <f>H80*I80</f>
        <v>0</v>
      </c>
      <c r="K80" s="37"/>
      <c r="L80" s="36">
        <f>H80*I80*K80</f>
        <v>0</v>
      </c>
      <c r="M80" s="36">
        <f t="shared" si="1"/>
        <v>0</v>
      </c>
    </row>
    <row r="81" spans="1:13" s="40" customFormat="1" ht="31.5" x14ac:dyDescent="0.25">
      <c r="A81" s="31">
        <v>71</v>
      </c>
      <c r="B81" s="42" t="s">
        <v>262</v>
      </c>
      <c r="C81" s="42"/>
      <c r="D81" s="31"/>
      <c r="E81" s="31"/>
      <c r="F81" s="31"/>
      <c r="G81" s="31" t="s">
        <v>28</v>
      </c>
      <c r="H81" s="34">
        <v>12</v>
      </c>
      <c r="I81" s="35"/>
      <c r="J81" s="36">
        <f>H81*I81</f>
        <v>0</v>
      </c>
      <c r="K81" s="37"/>
      <c r="L81" s="36">
        <f>H81*I81*K81</f>
        <v>0</v>
      </c>
      <c r="M81" s="36">
        <f t="shared" si="1"/>
        <v>0</v>
      </c>
    </row>
    <row r="82" spans="1:13" s="40" customFormat="1" ht="31.5" x14ac:dyDescent="0.25">
      <c r="A82" s="31">
        <v>72</v>
      </c>
      <c r="B82" s="42" t="s">
        <v>263</v>
      </c>
      <c r="C82" s="42"/>
      <c r="D82" s="31"/>
      <c r="E82" s="31"/>
      <c r="F82" s="31"/>
      <c r="G82" s="31" t="s">
        <v>28</v>
      </c>
      <c r="H82" s="34">
        <v>12</v>
      </c>
      <c r="I82" s="35"/>
      <c r="J82" s="36">
        <f>H82*I82</f>
        <v>0</v>
      </c>
      <c r="K82" s="37"/>
      <c r="L82" s="36">
        <f>H82*I82*K82</f>
        <v>0</v>
      </c>
      <c r="M82" s="36">
        <f t="shared" si="1"/>
        <v>0</v>
      </c>
    </row>
    <row r="83" spans="1:13" s="40" customFormat="1" ht="31.5" x14ac:dyDescent="0.25">
      <c r="A83" s="31">
        <v>73</v>
      </c>
      <c r="B83" s="42" t="s">
        <v>264</v>
      </c>
      <c r="C83" s="42"/>
      <c r="D83" s="31"/>
      <c r="E83" s="31"/>
      <c r="F83" s="31"/>
      <c r="G83" s="31" t="s">
        <v>28</v>
      </c>
      <c r="H83" s="34">
        <v>12</v>
      </c>
      <c r="I83" s="35"/>
      <c r="J83" s="36">
        <f>H83*I83</f>
        <v>0</v>
      </c>
      <c r="K83" s="37"/>
      <c r="L83" s="36">
        <f>H83*I83*K83</f>
        <v>0</v>
      </c>
      <c r="M83" s="36">
        <f t="shared" si="1"/>
        <v>0</v>
      </c>
    </row>
    <row r="84" spans="1:13" s="40" customFormat="1" ht="31.5" x14ac:dyDescent="0.25">
      <c r="A84" s="31">
        <v>74</v>
      </c>
      <c r="B84" s="42" t="s">
        <v>265</v>
      </c>
      <c r="C84" s="42"/>
      <c r="D84" s="31"/>
      <c r="E84" s="31"/>
      <c r="F84" s="31"/>
      <c r="G84" s="31" t="s">
        <v>28</v>
      </c>
      <c r="H84" s="34">
        <v>12</v>
      </c>
      <c r="I84" s="35"/>
      <c r="J84" s="36">
        <f>H84*I84</f>
        <v>0</v>
      </c>
      <c r="K84" s="37"/>
      <c r="L84" s="36">
        <f>H84*I84*K84</f>
        <v>0</v>
      </c>
      <c r="M84" s="36">
        <f t="shared" si="1"/>
        <v>0</v>
      </c>
    </row>
    <row r="85" spans="1:13" s="40" customFormat="1" ht="31.5" x14ac:dyDescent="0.25">
      <c r="A85" s="31">
        <v>75</v>
      </c>
      <c r="B85" s="42" t="s">
        <v>266</v>
      </c>
      <c r="C85" s="42"/>
      <c r="D85" s="31"/>
      <c r="E85" s="31"/>
      <c r="F85" s="31"/>
      <c r="G85" s="31" t="s">
        <v>28</v>
      </c>
      <c r="H85" s="34">
        <v>12</v>
      </c>
      <c r="I85" s="35"/>
      <c r="J85" s="36">
        <f>H85*I85</f>
        <v>0</v>
      </c>
      <c r="K85" s="37"/>
      <c r="L85" s="36">
        <f>H85*I85*K85</f>
        <v>0</v>
      </c>
      <c r="M85" s="36">
        <f t="shared" si="1"/>
        <v>0</v>
      </c>
    </row>
    <row r="86" spans="1:13" s="40" customFormat="1" ht="15.75" x14ac:dyDescent="0.25">
      <c r="A86" s="31">
        <v>76</v>
      </c>
      <c r="B86" s="42" t="s">
        <v>93</v>
      </c>
      <c r="C86" s="42"/>
      <c r="D86" s="31"/>
      <c r="E86" s="31"/>
      <c r="F86" s="31"/>
      <c r="G86" s="31" t="s">
        <v>28</v>
      </c>
      <c r="H86" s="34">
        <v>12</v>
      </c>
      <c r="I86" s="35"/>
      <c r="J86" s="36">
        <f>H86*I86</f>
        <v>0</v>
      </c>
      <c r="K86" s="37"/>
      <c r="L86" s="36">
        <f>H86*I86*K86</f>
        <v>0</v>
      </c>
      <c r="M86" s="36">
        <f t="shared" si="1"/>
        <v>0</v>
      </c>
    </row>
    <row r="87" spans="1:13" s="40" customFormat="1" ht="15.75" x14ac:dyDescent="0.25">
      <c r="A87" s="31">
        <v>77</v>
      </c>
      <c r="B87" s="42" t="s">
        <v>94</v>
      </c>
      <c r="C87" s="42"/>
      <c r="D87" s="31"/>
      <c r="E87" s="31"/>
      <c r="F87" s="31"/>
      <c r="G87" s="31" t="s">
        <v>28</v>
      </c>
      <c r="H87" s="34">
        <v>40</v>
      </c>
      <c r="I87" s="35"/>
      <c r="J87" s="36">
        <f>H87*I87</f>
        <v>0</v>
      </c>
      <c r="K87" s="37"/>
      <c r="L87" s="36">
        <f>H87*I87*K87</f>
        <v>0</v>
      </c>
      <c r="M87" s="36">
        <f t="shared" si="1"/>
        <v>0</v>
      </c>
    </row>
    <row r="88" spans="1:13" s="40" customFormat="1" ht="15.75" x14ac:dyDescent="0.25">
      <c r="A88" s="31">
        <v>78</v>
      </c>
      <c r="B88" s="42" t="s">
        <v>95</v>
      </c>
      <c r="C88" s="42"/>
      <c r="D88" s="31"/>
      <c r="E88" s="31"/>
      <c r="F88" s="31"/>
      <c r="G88" s="31" t="s">
        <v>28</v>
      </c>
      <c r="H88" s="34">
        <v>12</v>
      </c>
      <c r="I88" s="35"/>
      <c r="J88" s="36">
        <f>H88*I88</f>
        <v>0</v>
      </c>
      <c r="K88" s="37"/>
      <c r="L88" s="36">
        <f>H88*I88*K88</f>
        <v>0</v>
      </c>
      <c r="M88" s="36">
        <f t="shared" si="1"/>
        <v>0</v>
      </c>
    </row>
    <row r="89" spans="1:13" s="40" customFormat="1" ht="15.75" x14ac:dyDescent="0.25">
      <c r="A89" s="31">
        <v>79</v>
      </c>
      <c r="B89" s="42" t="s">
        <v>96</v>
      </c>
      <c r="C89" s="42"/>
      <c r="D89" s="31"/>
      <c r="E89" s="31"/>
      <c r="F89" s="31"/>
      <c r="G89" s="31" t="s">
        <v>28</v>
      </c>
      <c r="H89" s="34">
        <v>12</v>
      </c>
      <c r="I89" s="35"/>
      <c r="J89" s="36">
        <f>H89*I89</f>
        <v>0</v>
      </c>
      <c r="K89" s="37"/>
      <c r="L89" s="36">
        <f>H89*I89*K89</f>
        <v>0</v>
      </c>
      <c r="M89" s="36">
        <f t="shared" si="1"/>
        <v>0</v>
      </c>
    </row>
    <row r="90" spans="1:13" s="40" customFormat="1" ht="15.75" x14ac:dyDescent="0.25">
      <c r="A90" s="31">
        <v>80</v>
      </c>
      <c r="B90" s="32" t="s">
        <v>97</v>
      </c>
      <c r="C90" s="32"/>
      <c r="D90" s="31"/>
      <c r="E90" s="31"/>
      <c r="F90" s="31"/>
      <c r="G90" s="31" t="s">
        <v>26</v>
      </c>
      <c r="H90" s="34">
        <v>1</v>
      </c>
      <c r="I90" s="35"/>
      <c r="J90" s="36">
        <f>H90*I90</f>
        <v>0</v>
      </c>
      <c r="K90" s="37"/>
      <c r="L90" s="36">
        <f>H90*I90*K90</f>
        <v>0</v>
      </c>
      <c r="M90" s="36">
        <f t="shared" si="1"/>
        <v>0</v>
      </c>
    </row>
    <row r="91" spans="1:13" s="40" customFormat="1" ht="15.75" x14ac:dyDescent="0.25">
      <c r="A91" s="31">
        <v>81</v>
      </c>
      <c r="B91" s="32" t="s">
        <v>98</v>
      </c>
      <c r="C91" s="32"/>
      <c r="D91" s="31"/>
      <c r="E91" s="31"/>
      <c r="F91" s="31"/>
      <c r="G91" s="31" t="s">
        <v>26</v>
      </c>
      <c r="H91" s="34">
        <v>1</v>
      </c>
      <c r="I91" s="35"/>
      <c r="J91" s="36">
        <f>H91*I91</f>
        <v>0</v>
      </c>
      <c r="K91" s="37"/>
      <c r="L91" s="36">
        <f>H91*I91*K91</f>
        <v>0</v>
      </c>
      <c r="M91" s="36">
        <f t="shared" si="1"/>
        <v>0</v>
      </c>
    </row>
    <row r="92" spans="1:13" s="40" customFormat="1" ht="15.75" x14ac:dyDescent="0.25">
      <c r="A92" s="31">
        <v>82</v>
      </c>
      <c r="B92" s="32" t="s">
        <v>99</v>
      </c>
      <c r="C92" s="33"/>
      <c r="D92" s="31"/>
      <c r="E92" s="31"/>
      <c r="F92" s="31"/>
      <c r="G92" s="31" t="s">
        <v>26</v>
      </c>
      <c r="H92" s="34">
        <v>10</v>
      </c>
      <c r="I92" s="35"/>
      <c r="J92" s="36">
        <f>H92*I92</f>
        <v>0</v>
      </c>
      <c r="K92" s="37"/>
      <c r="L92" s="36">
        <f>H92*I92*K92</f>
        <v>0</v>
      </c>
      <c r="M92" s="36">
        <f t="shared" si="1"/>
        <v>0</v>
      </c>
    </row>
    <row r="93" spans="1:13" s="40" customFormat="1" ht="15.75" x14ac:dyDescent="0.25">
      <c r="A93" s="31">
        <v>83</v>
      </c>
      <c r="B93" s="32" t="s">
        <v>100</v>
      </c>
      <c r="C93" s="33"/>
      <c r="D93" s="31"/>
      <c r="E93" s="31"/>
      <c r="F93" s="31"/>
      <c r="G93" s="31" t="s">
        <v>26</v>
      </c>
      <c r="H93" s="34">
        <v>10</v>
      </c>
      <c r="I93" s="35"/>
      <c r="J93" s="36">
        <f>H93*I93</f>
        <v>0</v>
      </c>
      <c r="K93" s="37"/>
      <c r="L93" s="36">
        <f>H93*I93*K93</f>
        <v>0</v>
      </c>
      <c r="M93" s="36">
        <f t="shared" si="1"/>
        <v>0</v>
      </c>
    </row>
    <row r="94" spans="1:13" s="40" customFormat="1" ht="15.75" x14ac:dyDescent="0.25">
      <c r="A94" s="31">
        <v>84</v>
      </c>
      <c r="B94" s="32" t="s">
        <v>101</v>
      </c>
      <c r="C94" s="33"/>
      <c r="D94" s="31"/>
      <c r="E94" s="31"/>
      <c r="F94" s="31"/>
      <c r="G94" s="31" t="s">
        <v>28</v>
      </c>
      <c r="H94" s="34">
        <v>20</v>
      </c>
      <c r="I94" s="35"/>
      <c r="J94" s="36">
        <f>H94*I94</f>
        <v>0</v>
      </c>
      <c r="K94" s="37"/>
      <c r="L94" s="36">
        <f>H94*I94*K94</f>
        <v>0</v>
      </c>
      <c r="M94" s="36">
        <f t="shared" si="1"/>
        <v>0</v>
      </c>
    </row>
    <row r="95" spans="1:13" s="40" customFormat="1" ht="15.75" x14ac:dyDescent="0.25">
      <c r="A95" s="31">
        <v>85</v>
      </c>
      <c r="B95" s="32" t="s">
        <v>102</v>
      </c>
      <c r="C95" s="33"/>
      <c r="D95" s="31"/>
      <c r="E95" s="31"/>
      <c r="F95" s="31"/>
      <c r="G95" s="31" t="s">
        <v>28</v>
      </c>
      <c r="H95" s="34">
        <v>20</v>
      </c>
      <c r="I95" s="35"/>
      <c r="J95" s="36">
        <f>H95*I95</f>
        <v>0</v>
      </c>
      <c r="K95" s="37"/>
      <c r="L95" s="36">
        <f>H95*I95*K95</f>
        <v>0</v>
      </c>
      <c r="M95" s="36">
        <f t="shared" si="1"/>
        <v>0</v>
      </c>
    </row>
    <row r="96" spans="1:13" s="40" customFormat="1" ht="15.75" x14ac:dyDescent="0.25">
      <c r="A96" s="31">
        <v>86</v>
      </c>
      <c r="B96" s="32" t="s">
        <v>103</v>
      </c>
      <c r="C96" s="33"/>
      <c r="D96" s="31"/>
      <c r="E96" s="31"/>
      <c r="F96" s="31"/>
      <c r="G96" s="31" t="s">
        <v>28</v>
      </c>
      <c r="H96" s="34">
        <v>15</v>
      </c>
      <c r="I96" s="35"/>
      <c r="J96" s="36">
        <f>H96*I96</f>
        <v>0</v>
      </c>
      <c r="K96" s="37"/>
      <c r="L96" s="36">
        <f>H96*I96*K96</f>
        <v>0</v>
      </c>
      <c r="M96" s="36">
        <f t="shared" si="1"/>
        <v>0</v>
      </c>
    </row>
    <row r="97" spans="1:13" s="40" customFormat="1" ht="30" x14ac:dyDescent="0.25">
      <c r="A97" s="31">
        <v>87</v>
      </c>
      <c r="B97" s="43" t="s">
        <v>294</v>
      </c>
      <c r="C97" s="33"/>
      <c r="D97" s="31"/>
      <c r="E97" s="31"/>
      <c r="F97" s="31"/>
      <c r="G97" s="31" t="s">
        <v>26</v>
      </c>
      <c r="H97" s="34">
        <v>90</v>
      </c>
      <c r="I97" s="35"/>
      <c r="J97" s="36">
        <f>H97*I97</f>
        <v>0</v>
      </c>
      <c r="K97" s="37"/>
      <c r="L97" s="36">
        <f>H97*I97*K97</f>
        <v>0</v>
      </c>
      <c r="M97" s="36">
        <f t="shared" si="1"/>
        <v>0</v>
      </c>
    </row>
    <row r="98" spans="1:13" s="40" customFormat="1" ht="15.75" x14ac:dyDescent="0.25">
      <c r="A98" s="31">
        <v>88</v>
      </c>
      <c r="B98" s="32" t="s">
        <v>104</v>
      </c>
      <c r="C98" s="33"/>
      <c r="D98" s="31"/>
      <c r="E98" s="31"/>
      <c r="F98" s="31"/>
      <c r="G98" s="31" t="s">
        <v>26</v>
      </c>
      <c r="H98" s="34">
        <v>200</v>
      </c>
      <c r="I98" s="35"/>
      <c r="J98" s="36">
        <f>H98*I98</f>
        <v>0</v>
      </c>
      <c r="K98" s="37"/>
      <c r="L98" s="36">
        <f>H98*I98*K98</f>
        <v>0</v>
      </c>
      <c r="M98" s="36">
        <f t="shared" si="1"/>
        <v>0</v>
      </c>
    </row>
    <row r="99" spans="1:13" s="40" customFormat="1" ht="31.5" x14ac:dyDescent="0.25">
      <c r="A99" s="31">
        <v>89</v>
      </c>
      <c r="B99" s="32" t="s">
        <v>105</v>
      </c>
      <c r="C99" s="33"/>
      <c r="D99" s="31"/>
      <c r="E99" s="31"/>
      <c r="F99" s="31"/>
      <c r="G99" s="31" t="s">
        <v>26</v>
      </c>
      <c r="H99" s="34">
        <v>5</v>
      </c>
      <c r="I99" s="35"/>
      <c r="J99" s="36">
        <f>H99*I99</f>
        <v>0</v>
      </c>
      <c r="K99" s="37"/>
      <c r="L99" s="36">
        <f>H99*I99*K99</f>
        <v>0</v>
      </c>
      <c r="M99" s="36">
        <f t="shared" si="1"/>
        <v>0</v>
      </c>
    </row>
    <row r="100" spans="1:13" s="40" customFormat="1" ht="15.75" x14ac:dyDescent="0.25">
      <c r="A100" s="31">
        <v>90</v>
      </c>
      <c r="B100" s="32" t="s">
        <v>106</v>
      </c>
      <c r="C100" s="33"/>
      <c r="D100" s="31"/>
      <c r="E100" s="31"/>
      <c r="F100" s="31"/>
      <c r="G100" s="31" t="s">
        <v>26</v>
      </c>
      <c r="H100" s="34">
        <v>15</v>
      </c>
      <c r="I100" s="35"/>
      <c r="J100" s="36">
        <f>H100*I100</f>
        <v>0</v>
      </c>
      <c r="K100" s="37"/>
      <c r="L100" s="36">
        <f>H100*I100*K100</f>
        <v>0</v>
      </c>
      <c r="M100" s="36">
        <f t="shared" si="1"/>
        <v>0</v>
      </c>
    </row>
    <row r="101" spans="1:13" s="40" customFormat="1" ht="30" x14ac:dyDescent="0.25">
      <c r="A101" s="31">
        <v>91</v>
      </c>
      <c r="B101" s="44" t="s">
        <v>268</v>
      </c>
      <c r="C101" s="33"/>
      <c r="D101" s="31"/>
      <c r="E101" s="31"/>
      <c r="F101" s="31"/>
      <c r="G101" s="31" t="s">
        <v>28</v>
      </c>
      <c r="H101" s="34">
        <v>10</v>
      </c>
      <c r="I101" s="35"/>
      <c r="J101" s="36">
        <f>H101*I101</f>
        <v>0</v>
      </c>
      <c r="K101" s="37"/>
      <c r="L101" s="36">
        <f>H101*I101*K101</f>
        <v>0</v>
      </c>
      <c r="M101" s="36">
        <f t="shared" si="1"/>
        <v>0</v>
      </c>
    </row>
    <row r="102" spans="1:13" s="40" customFormat="1" ht="30" x14ac:dyDescent="0.25">
      <c r="A102" s="31">
        <v>92</v>
      </c>
      <c r="B102" s="44" t="s">
        <v>267</v>
      </c>
      <c r="C102" s="33"/>
      <c r="D102" s="45"/>
      <c r="E102" s="45"/>
      <c r="F102" s="31"/>
      <c r="G102" s="31" t="s">
        <v>28</v>
      </c>
      <c r="H102" s="34">
        <v>100</v>
      </c>
      <c r="I102" s="35"/>
      <c r="J102" s="36">
        <f>H102*I102</f>
        <v>0</v>
      </c>
      <c r="K102" s="37"/>
      <c r="L102" s="36">
        <f>H102*I102*K102</f>
        <v>0</v>
      </c>
      <c r="M102" s="36">
        <f t="shared" si="1"/>
        <v>0</v>
      </c>
    </row>
    <row r="103" spans="1:13" s="40" customFormat="1" ht="30" x14ac:dyDescent="0.25">
      <c r="A103" s="31">
        <v>93</v>
      </c>
      <c r="B103" s="44" t="s">
        <v>269</v>
      </c>
      <c r="C103" s="33"/>
      <c r="D103" s="45"/>
      <c r="E103" s="45"/>
      <c r="F103" s="31"/>
      <c r="G103" s="31" t="s">
        <v>28</v>
      </c>
      <c r="H103" s="34">
        <v>100</v>
      </c>
      <c r="I103" s="35"/>
      <c r="J103" s="36">
        <f>H103*I103</f>
        <v>0</v>
      </c>
      <c r="K103" s="37"/>
      <c r="L103" s="36">
        <f>H103*I103*K103</f>
        <v>0</v>
      </c>
      <c r="M103" s="36">
        <f t="shared" si="1"/>
        <v>0</v>
      </c>
    </row>
    <row r="104" spans="1:13" s="40" customFormat="1" ht="30" x14ac:dyDescent="0.25">
      <c r="A104" s="31">
        <v>94</v>
      </c>
      <c r="B104" s="44" t="s">
        <v>270</v>
      </c>
      <c r="C104" s="33"/>
      <c r="D104" s="45"/>
      <c r="E104" s="45"/>
      <c r="F104" s="31"/>
      <c r="G104" s="31" t="s">
        <v>28</v>
      </c>
      <c r="H104" s="34">
        <v>15</v>
      </c>
      <c r="I104" s="35"/>
      <c r="J104" s="36">
        <f>H104*I104</f>
        <v>0</v>
      </c>
      <c r="K104" s="37"/>
      <c r="L104" s="36">
        <f>H104*I104*K104</f>
        <v>0</v>
      </c>
      <c r="M104" s="36">
        <f t="shared" si="1"/>
        <v>0</v>
      </c>
    </row>
    <row r="105" spans="1:13" s="40" customFormat="1" ht="30" x14ac:dyDescent="0.25">
      <c r="A105" s="31">
        <v>95</v>
      </c>
      <c r="B105" s="44" t="s">
        <v>271</v>
      </c>
      <c r="C105" s="33"/>
      <c r="D105" s="45"/>
      <c r="E105" s="45"/>
      <c r="F105" s="31"/>
      <c r="G105" s="31" t="s">
        <v>28</v>
      </c>
      <c r="H105" s="34">
        <v>5</v>
      </c>
      <c r="I105" s="35"/>
      <c r="J105" s="36">
        <f>H105*I105</f>
        <v>0</v>
      </c>
      <c r="K105" s="37"/>
      <c r="L105" s="36">
        <f>H105*I105*K105</f>
        <v>0</v>
      </c>
      <c r="M105" s="36">
        <f t="shared" si="1"/>
        <v>0</v>
      </c>
    </row>
    <row r="106" spans="1:13" s="40" customFormat="1" ht="30" x14ac:dyDescent="0.25">
      <c r="A106" s="31">
        <v>96</v>
      </c>
      <c r="B106" s="44" t="s">
        <v>272</v>
      </c>
      <c r="C106" s="33"/>
      <c r="D106" s="45"/>
      <c r="E106" s="45"/>
      <c r="F106" s="31"/>
      <c r="G106" s="31" t="s">
        <v>28</v>
      </c>
      <c r="H106" s="34">
        <v>5</v>
      </c>
      <c r="I106" s="35"/>
      <c r="J106" s="36">
        <f>H106*I106</f>
        <v>0</v>
      </c>
      <c r="K106" s="37"/>
      <c r="L106" s="36">
        <f>H106*I106*K106</f>
        <v>0</v>
      </c>
      <c r="M106" s="36">
        <f t="shared" si="1"/>
        <v>0</v>
      </c>
    </row>
    <row r="107" spans="1:13" s="40" customFormat="1" ht="30" x14ac:dyDescent="0.25">
      <c r="A107" s="31">
        <v>97</v>
      </c>
      <c r="B107" s="44" t="s">
        <v>273</v>
      </c>
      <c r="C107" s="33"/>
      <c r="D107" s="45"/>
      <c r="E107" s="45"/>
      <c r="F107" s="31"/>
      <c r="G107" s="31" t="s">
        <v>28</v>
      </c>
      <c r="H107" s="34">
        <v>5</v>
      </c>
      <c r="I107" s="35"/>
      <c r="J107" s="36">
        <f>H107*I107</f>
        <v>0</v>
      </c>
      <c r="K107" s="37"/>
      <c r="L107" s="36">
        <f>H107*I107*K107</f>
        <v>0</v>
      </c>
      <c r="M107" s="36">
        <f t="shared" si="1"/>
        <v>0</v>
      </c>
    </row>
    <row r="108" spans="1:13" s="40" customFormat="1" ht="30" x14ac:dyDescent="0.25">
      <c r="A108" s="31">
        <v>98</v>
      </c>
      <c r="B108" s="44" t="s">
        <v>274</v>
      </c>
      <c r="C108" s="33"/>
      <c r="D108" s="45"/>
      <c r="E108" s="45"/>
      <c r="F108" s="31"/>
      <c r="G108" s="31" t="s">
        <v>28</v>
      </c>
      <c r="H108" s="34">
        <v>5</v>
      </c>
      <c r="I108" s="35"/>
      <c r="J108" s="36">
        <f>H108*I108</f>
        <v>0</v>
      </c>
      <c r="K108" s="37"/>
      <c r="L108" s="36">
        <f>H108*I108*K108</f>
        <v>0</v>
      </c>
      <c r="M108" s="36">
        <f t="shared" si="1"/>
        <v>0</v>
      </c>
    </row>
    <row r="109" spans="1:13" s="40" customFormat="1" ht="30" x14ac:dyDescent="0.25">
      <c r="A109" s="31">
        <v>99</v>
      </c>
      <c r="B109" s="44" t="s">
        <v>275</v>
      </c>
      <c r="C109" s="33"/>
      <c r="D109" s="45"/>
      <c r="E109" s="45"/>
      <c r="F109" s="31"/>
      <c r="G109" s="31" t="s">
        <v>28</v>
      </c>
      <c r="H109" s="34">
        <v>5</v>
      </c>
      <c r="I109" s="35"/>
      <c r="J109" s="36">
        <f>H109*I109</f>
        <v>0</v>
      </c>
      <c r="K109" s="37"/>
      <c r="L109" s="36">
        <f>H109*I109*K109</f>
        <v>0</v>
      </c>
      <c r="M109" s="36">
        <f t="shared" si="1"/>
        <v>0</v>
      </c>
    </row>
    <row r="110" spans="1:13" s="40" customFormat="1" ht="31.5" x14ac:dyDescent="0.25">
      <c r="A110" s="31">
        <v>100</v>
      </c>
      <c r="B110" s="32" t="s">
        <v>276</v>
      </c>
      <c r="C110" s="46"/>
      <c r="D110" s="45"/>
      <c r="E110" s="45"/>
      <c r="F110" s="31"/>
      <c r="G110" s="31" t="s">
        <v>26</v>
      </c>
      <c r="H110" s="34">
        <v>20</v>
      </c>
      <c r="I110" s="35"/>
      <c r="J110" s="36">
        <f>H110*I110</f>
        <v>0</v>
      </c>
      <c r="K110" s="37"/>
      <c r="L110" s="36">
        <f>H110*I110*K110</f>
        <v>0</v>
      </c>
      <c r="M110" s="36">
        <f t="shared" si="1"/>
        <v>0</v>
      </c>
    </row>
    <row r="111" spans="1:13" s="40" customFormat="1" ht="31.5" x14ac:dyDescent="0.25">
      <c r="A111" s="31">
        <v>101</v>
      </c>
      <c r="B111" s="47" t="s">
        <v>278</v>
      </c>
      <c r="C111" s="46"/>
      <c r="D111" s="31"/>
      <c r="E111" s="31"/>
      <c r="F111" s="31"/>
      <c r="G111" s="31" t="s">
        <v>26</v>
      </c>
      <c r="H111" s="34">
        <v>110</v>
      </c>
      <c r="I111" s="35"/>
      <c r="J111" s="36">
        <f>H111*I111</f>
        <v>0</v>
      </c>
      <c r="K111" s="37"/>
      <c r="L111" s="36">
        <f>H111*I111*K111</f>
        <v>0</v>
      </c>
      <c r="M111" s="36">
        <f t="shared" si="1"/>
        <v>0</v>
      </c>
    </row>
    <row r="112" spans="1:13" s="30" customFormat="1" ht="31.5" x14ac:dyDescent="0.25">
      <c r="A112" s="31">
        <v>102</v>
      </c>
      <c r="B112" s="47" t="s">
        <v>279</v>
      </c>
      <c r="C112" s="46"/>
      <c r="D112" s="31"/>
      <c r="E112" s="31"/>
      <c r="F112" s="31"/>
      <c r="G112" s="31" t="s">
        <v>26</v>
      </c>
      <c r="H112" s="34">
        <v>110</v>
      </c>
      <c r="I112" s="35"/>
      <c r="J112" s="36">
        <f>H112*I112</f>
        <v>0</v>
      </c>
      <c r="K112" s="37"/>
      <c r="L112" s="36">
        <f>H112*I112*K112</f>
        <v>0</v>
      </c>
      <c r="M112" s="36">
        <f t="shared" si="1"/>
        <v>0</v>
      </c>
    </row>
    <row r="113" spans="1:13" s="30" customFormat="1" ht="31.5" x14ac:dyDescent="0.25">
      <c r="A113" s="31">
        <v>103</v>
      </c>
      <c r="B113" s="47" t="s">
        <v>280</v>
      </c>
      <c r="C113" s="46"/>
      <c r="D113" s="31"/>
      <c r="E113" s="31"/>
      <c r="F113" s="31"/>
      <c r="G113" s="31" t="s">
        <v>26</v>
      </c>
      <c r="H113" s="34">
        <v>20</v>
      </c>
      <c r="I113" s="35"/>
      <c r="J113" s="36">
        <f>H113*I113</f>
        <v>0</v>
      </c>
      <c r="K113" s="37"/>
      <c r="L113" s="36">
        <f>H113*I113*K113</f>
        <v>0</v>
      </c>
      <c r="M113" s="36">
        <f t="shared" si="1"/>
        <v>0</v>
      </c>
    </row>
    <row r="114" spans="1:13" s="30" customFormat="1" ht="31.5" x14ac:dyDescent="0.25">
      <c r="A114" s="31">
        <v>104</v>
      </c>
      <c r="B114" s="47" t="s">
        <v>281</v>
      </c>
      <c r="C114" s="46"/>
      <c r="D114" s="31"/>
      <c r="E114" s="31"/>
      <c r="F114" s="31"/>
      <c r="G114" s="31" t="s">
        <v>26</v>
      </c>
      <c r="H114" s="34">
        <v>5</v>
      </c>
      <c r="I114" s="35"/>
      <c r="J114" s="36">
        <f>H114*I114</f>
        <v>0</v>
      </c>
      <c r="K114" s="37"/>
      <c r="L114" s="36">
        <f>H114*I114*K114</f>
        <v>0</v>
      </c>
      <c r="M114" s="36">
        <f t="shared" si="1"/>
        <v>0</v>
      </c>
    </row>
    <row r="115" spans="1:13" s="40" customFormat="1" ht="31.5" x14ac:dyDescent="0.25">
      <c r="A115" s="31">
        <v>105</v>
      </c>
      <c r="B115" s="47" t="s">
        <v>282</v>
      </c>
      <c r="C115" s="46"/>
      <c r="D115" s="31"/>
      <c r="E115" s="31"/>
      <c r="F115" s="31"/>
      <c r="G115" s="31" t="s">
        <v>26</v>
      </c>
      <c r="H115" s="34">
        <v>5</v>
      </c>
      <c r="I115" s="35"/>
      <c r="J115" s="36">
        <f>H115*I115</f>
        <v>0</v>
      </c>
      <c r="K115" s="37"/>
      <c r="L115" s="36">
        <f>H115*I115*K115</f>
        <v>0</v>
      </c>
      <c r="M115" s="36">
        <f t="shared" si="1"/>
        <v>0</v>
      </c>
    </row>
    <row r="116" spans="1:13" s="40" customFormat="1" ht="31.5" x14ac:dyDescent="0.25">
      <c r="A116" s="31">
        <v>106</v>
      </c>
      <c r="B116" s="47" t="s">
        <v>283</v>
      </c>
      <c r="C116" s="46"/>
      <c r="D116" s="31"/>
      <c r="E116" s="31"/>
      <c r="F116" s="31"/>
      <c r="G116" s="31" t="s">
        <v>26</v>
      </c>
      <c r="H116" s="34">
        <v>5</v>
      </c>
      <c r="I116" s="35"/>
      <c r="J116" s="36">
        <f>H116*I116</f>
        <v>0</v>
      </c>
      <c r="K116" s="37"/>
      <c r="L116" s="36">
        <f>H116*I116*K116</f>
        <v>0</v>
      </c>
      <c r="M116" s="36">
        <f t="shared" si="1"/>
        <v>0</v>
      </c>
    </row>
    <row r="117" spans="1:13" s="40" customFormat="1" ht="31.5" x14ac:dyDescent="0.25">
      <c r="A117" s="31">
        <v>107</v>
      </c>
      <c r="B117" s="47" t="s">
        <v>284</v>
      </c>
      <c r="C117" s="46"/>
      <c r="D117" s="31"/>
      <c r="E117" s="31"/>
      <c r="F117" s="31"/>
      <c r="G117" s="31" t="s">
        <v>26</v>
      </c>
      <c r="H117" s="34">
        <v>5</v>
      </c>
      <c r="I117" s="35"/>
      <c r="J117" s="36">
        <f>H117*I117</f>
        <v>0</v>
      </c>
      <c r="K117" s="37"/>
      <c r="L117" s="36">
        <f>H117*I117*K117</f>
        <v>0</v>
      </c>
      <c r="M117" s="36">
        <f t="shared" si="1"/>
        <v>0</v>
      </c>
    </row>
    <row r="118" spans="1:13" s="40" customFormat="1" ht="31.5" x14ac:dyDescent="0.25">
      <c r="A118" s="31">
        <v>108</v>
      </c>
      <c r="B118" s="47" t="s">
        <v>285</v>
      </c>
      <c r="C118" s="46"/>
      <c r="D118" s="31"/>
      <c r="E118" s="31"/>
      <c r="F118" s="31"/>
      <c r="G118" s="31" t="s">
        <v>26</v>
      </c>
      <c r="H118" s="34">
        <v>5</v>
      </c>
      <c r="I118" s="35"/>
      <c r="J118" s="36">
        <f>H118*I118</f>
        <v>0</v>
      </c>
      <c r="K118" s="37"/>
      <c r="L118" s="36">
        <f>H118*I118*K118</f>
        <v>0</v>
      </c>
      <c r="M118" s="36">
        <f t="shared" si="1"/>
        <v>0</v>
      </c>
    </row>
    <row r="119" spans="1:13" s="40" customFormat="1" ht="31.5" x14ac:dyDescent="0.25">
      <c r="A119" s="31">
        <v>109</v>
      </c>
      <c r="B119" s="47" t="s">
        <v>286</v>
      </c>
      <c r="C119" s="46"/>
      <c r="D119" s="31"/>
      <c r="E119" s="31"/>
      <c r="F119" s="31"/>
      <c r="G119" s="31" t="s">
        <v>26</v>
      </c>
      <c r="H119" s="34">
        <v>5</v>
      </c>
      <c r="I119" s="35"/>
      <c r="J119" s="36">
        <f>H119*I119</f>
        <v>0</v>
      </c>
      <c r="K119" s="37"/>
      <c r="L119" s="36">
        <f>H119*I119*K119</f>
        <v>0</v>
      </c>
      <c r="M119" s="36">
        <f t="shared" si="1"/>
        <v>0</v>
      </c>
    </row>
    <row r="120" spans="1:13" s="40" customFormat="1" ht="31.5" x14ac:dyDescent="0.25">
      <c r="A120" s="31">
        <v>110</v>
      </c>
      <c r="B120" s="47" t="s">
        <v>287</v>
      </c>
      <c r="C120" s="46"/>
      <c r="D120" s="31"/>
      <c r="E120" s="31"/>
      <c r="F120" s="31"/>
      <c r="G120" s="31" t="s">
        <v>26</v>
      </c>
      <c r="H120" s="34">
        <v>5</v>
      </c>
      <c r="I120" s="35"/>
      <c r="J120" s="36">
        <f>H120*I120</f>
        <v>0</v>
      </c>
      <c r="K120" s="37"/>
      <c r="L120" s="36">
        <f>H120*I120*K120</f>
        <v>0</v>
      </c>
      <c r="M120" s="36">
        <f t="shared" si="1"/>
        <v>0</v>
      </c>
    </row>
    <row r="121" spans="1:13" s="40" customFormat="1" ht="31.5" x14ac:dyDescent="0.25">
      <c r="A121" s="31">
        <v>111</v>
      </c>
      <c r="B121" s="47" t="s">
        <v>288</v>
      </c>
      <c r="C121" s="46"/>
      <c r="D121" s="31"/>
      <c r="E121" s="31"/>
      <c r="F121" s="31"/>
      <c r="G121" s="31" t="s">
        <v>26</v>
      </c>
      <c r="H121" s="34">
        <v>5</v>
      </c>
      <c r="I121" s="35"/>
      <c r="J121" s="36">
        <f>H121*I121</f>
        <v>0</v>
      </c>
      <c r="K121" s="37"/>
      <c r="L121" s="36">
        <f>H121*I121*K121</f>
        <v>0</v>
      </c>
      <c r="M121" s="36">
        <f t="shared" si="1"/>
        <v>0</v>
      </c>
    </row>
    <row r="122" spans="1:13" s="40" customFormat="1" ht="15.75" x14ac:dyDescent="0.25">
      <c r="A122" s="31">
        <v>112</v>
      </c>
      <c r="B122" s="32" t="s">
        <v>277</v>
      </c>
      <c r="C122" s="31"/>
      <c r="D122" s="31"/>
      <c r="E122" s="31"/>
      <c r="F122" s="31"/>
      <c r="G122" s="31" t="s">
        <v>26</v>
      </c>
      <c r="H122" s="34">
        <v>100</v>
      </c>
      <c r="I122" s="35"/>
      <c r="J122" s="36">
        <f>H122*I122</f>
        <v>0</v>
      </c>
      <c r="K122" s="37"/>
      <c r="L122" s="36">
        <f>H122*I122*K122</f>
        <v>0</v>
      </c>
      <c r="M122" s="36">
        <f t="shared" si="1"/>
        <v>0</v>
      </c>
    </row>
    <row r="123" spans="1:13" s="30" customFormat="1" ht="15.75" x14ac:dyDescent="0.25">
      <c r="A123" s="31">
        <v>113</v>
      </c>
      <c r="B123" s="32" t="s">
        <v>107</v>
      </c>
      <c r="C123" s="33"/>
      <c r="D123" s="31"/>
      <c r="E123" s="31"/>
      <c r="F123" s="31"/>
      <c r="G123" s="31" t="s">
        <v>28</v>
      </c>
      <c r="H123" s="34">
        <v>40</v>
      </c>
      <c r="I123" s="35"/>
      <c r="J123" s="36">
        <f>H123*I123</f>
        <v>0</v>
      </c>
      <c r="K123" s="37"/>
      <c r="L123" s="36">
        <f>H123*I123*K123</f>
        <v>0</v>
      </c>
      <c r="M123" s="36">
        <f t="shared" si="1"/>
        <v>0</v>
      </c>
    </row>
    <row r="124" spans="1:13" s="30" customFormat="1" ht="15.75" x14ac:dyDescent="0.25">
      <c r="A124" s="31">
        <v>114</v>
      </c>
      <c r="B124" s="32" t="s">
        <v>108</v>
      </c>
      <c r="C124" s="33"/>
      <c r="D124" s="31"/>
      <c r="E124" s="31"/>
      <c r="F124" s="31"/>
      <c r="G124" s="31" t="s">
        <v>26</v>
      </c>
      <c r="H124" s="34">
        <v>100</v>
      </c>
      <c r="I124" s="35"/>
      <c r="J124" s="36">
        <f>H124*I124</f>
        <v>0</v>
      </c>
      <c r="K124" s="37"/>
      <c r="L124" s="36">
        <f>H124*I124*K124</f>
        <v>0</v>
      </c>
      <c r="M124" s="36">
        <f t="shared" si="1"/>
        <v>0</v>
      </c>
    </row>
    <row r="125" spans="1:13" s="30" customFormat="1" ht="15.75" x14ac:dyDescent="0.25">
      <c r="A125" s="31">
        <v>115</v>
      </c>
      <c r="B125" s="32" t="s">
        <v>298</v>
      </c>
      <c r="C125" s="33"/>
      <c r="D125" s="31"/>
      <c r="E125" s="31"/>
      <c r="F125" s="31"/>
      <c r="G125" s="31" t="s">
        <v>26</v>
      </c>
      <c r="H125" s="34">
        <v>12</v>
      </c>
      <c r="I125" s="35"/>
      <c r="J125" s="36">
        <f>H125*I125</f>
        <v>0</v>
      </c>
      <c r="K125" s="37"/>
      <c r="L125" s="36">
        <f>H125*I125*K125</f>
        <v>0</v>
      </c>
      <c r="M125" s="36">
        <f t="shared" si="1"/>
        <v>0</v>
      </c>
    </row>
    <row r="126" spans="1:13" s="30" customFormat="1" ht="47.25" x14ac:dyDescent="0.25">
      <c r="A126" s="31">
        <v>116</v>
      </c>
      <c r="B126" s="32" t="s">
        <v>109</v>
      </c>
      <c r="C126" s="33"/>
      <c r="D126" s="31"/>
      <c r="E126" s="31"/>
      <c r="F126" s="31"/>
      <c r="G126" s="31" t="s">
        <v>26</v>
      </c>
      <c r="H126" s="34">
        <v>6</v>
      </c>
      <c r="I126" s="35"/>
      <c r="J126" s="36">
        <f>H126*I126</f>
        <v>0</v>
      </c>
      <c r="K126" s="37"/>
      <c r="L126" s="36">
        <f>H126*I126*K126</f>
        <v>0</v>
      </c>
      <c r="M126" s="36">
        <f t="shared" si="1"/>
        <v>0</v>
      </c>
    </row>
    <row r="127" spans="1:13" s="30" customFormat="1" ht="47.25" x14ac:dyDescent="0.25">
      <c r="A127" s="31">
        <v>117</v>
      </c>
      <c r="B127" s="32" t="s">
        <v>110</v>
      </c>
      <c r="C127" s="33"/>
      <c r="D127" s="31"/>
      <c r="E127" s="31"/>
      <c r="F127" s="31"/>
      <c r="G127" s="31" t="s">
        <v>26</v>
      </c>
      <c r="H127" s="34">
        <v>6</v>
      </c>
      <c r="I127" s="35"/>
      <c r="J127" s="36">
        <f>H127*I127</f>
        <v>0</v>
      </c>
      <c r="K127" s="37"/>
      <c r="L127" s="36">
        <f>H127*I127*K127</f>
        <v>0</v>
      </c>
      <c r="M127" s="36">
        <f t="shared" si="1"/>
        <v>0</v>
      </c>
    </row>
    <row r="128" spans="1:13" s="40" customFormat="1" ht="63" x14ac:dyDescent="0.25">
      <c r="A128" s="31">
        <v>118</v>
      </c>
      <c r="B128" s="32" t="s">
        <v>226</v>
      </c>
      <c r="C128" s="33"/>
      <c r="D128" s="31"/>
      <c r="E128" s="31"/>
      <c r="F128" s="31"/>
      <c r="G128" s="31" t="s">
        <v>26</v>
      </c>
      <c r="H128" s="34">
        <v>14</v>
      </c>
      <c r="I128" s="35"/>
      <c r="J128" s="36">
        <f>H128*I128</f>
        <v>0</v>
      </c>
      <c r="K128" s="37"/>
      <c r="L128" s="36">
        <f>H128*I128*K128</f>
        <v>0</v>
      </c>
      <c r="M128" s="36">
        <f t="shared" si="1"/>
        <v>0</v>
      </c>
    </row>
    <row r="129" spans="1:13" s="40" customFormat="1" ht="63" x14ac:dyDescent="0.25">
      <c r="A129" s="31">
        <v>119</v>
      </c>
      <c r="B129" s="32" t="s">
        <v>111</v>
      </c>
      <c r="C129" s="33"/>
      <c r="D129" s="31"/>
      <c r="E129" s="31"/>
      <c r="F129" s="31"/>
      <c r="G129" s="31" t="s">
        <v>26</v>
      </c>
      <c r="H129" s="34">
        <v>2</v>
      </c>
      <c r="I129" s="35"/>
      <c r="J129" s="36">
        <f>H129*I129</f>
        <v>0</v>
      </c>
      <c r="K129" s="37"/>
      <c r="L129" s="36">
        <f>H129*I129*K129</f>
        <v>0</v>
      </c>
      <c r="M129" s="36">
        <f t="shared" si="1"/>
        <v>0</v>
      </c>
    </row>
    <row r="130" spans="1:13" s="40" customFormat="1" ht="63" x14ac:dyDescent="0.25">
      <c r="A130" s="31">
        <v>120</v>
      </c>
      <c r="B130" s="32" t="s">
        <v>112</v>
      </c>
      <c r="C130" s="33"/>
      <c r="D130" s="31"/>
      <c r="E130" s="31"/>
      <c r="F130" s="31"/>
      <c r="G130" s="31" t="s">
        <v>26</v>
      </c>
      <c r="H130" s="34">
        <v>2</v>
      </c>
      <c r="I130" s="35"/>
      <c r="J130" s="36">
        <f>H130*I130</f>
        <v>0</v>
      </c>
      <c r="K130" s="37"/>
      <c r="L130" s="36">
        <f>H130*I130*K130</f>
        <v>0</v>
      </c>
      <c r="M130" s="36">
        <f t="shared" si="1"/>
        <v>0</v>
      </c>
    </row>
    <row r="131" spans="1:13" s="40" customFormat="1" ht="63" x14ac:dyDescent="0.25">
      <c r="A131" s="31">
        <v>121</v>
      </c>
      <c r="B131" s="32" t="s">
        <v>113</v>
      </c>
      <c r="C131" s="33"/>
      <c r="D131" s="31"/>
      <c r="E131" s="31"/>
      <c r="F131" s="31"/>
      <c r="G131" s="31" t="s">
        <v>26</v>
      </c>
      <c r="H131" s="34">
        <v>2</v>
      </c>
      <c r="I131" s="35"/>
      <c r="J131" s="36">
        <f>H131*I131</f>
        <v>0</v>
      </c>
      <c r="K131" s="37"/>
      <c r="L131" s="36">
        <f>H131*I131*K131</f>
        <v>0</v>
      </c>
      <c r="M131" s="36">
        <f t="shared" si="1"/>
        <v>0</v>
      </c>
    </row>
    <row r="132" spans="1:13" s="40" customFormat="1" ht="46.5" customHeight="1" x14ac:dyDescent="0.25">
      <c r="A132" s="31">
        <v>122</v>
      </c>
      <c r="B132" s="32" t="s">
        <v>299</v>
      </c>
      <c r="C132" s="33"/>
      <c r="D132" s="31"/>
      <c r="E132" s="31"/>
      <c r="F132" s="31"/>
      <c r="G132" s="31" t="s">
        <v>26</v>
      </c>
      <c r="H132" s="34">
        <v>20</v>
      </c>
      <c r="I132" s="35"/>
      <c r="J132" s="36">
        <f>H132*I132</f>
        <v>0</v>
      </c>
      <c r="K132" s="37"/>
      <c r="L132" s="36">
        <f>H132*I132*K132</f>
        <v>0</v>
      </c>
      <c r="M132" s="36">
        <f t="shared" si="1"/>
        <v>0</v>
      </c>
    </row>
    <row r="133" spans="1:13" s="40" customFormat="1" ht="78.75" x14ac:dyDescent="0.25">
      <c r="A133" s="31">
        <v>123</v>
      </c>
      <c r="B133" s="32" t="s">
        <v>114</v>
      </c>
      <c r="C133" s="33"/>
      <c r="D133" s="31"/>
      <c r="E133" s="31"/>
      <c r="F133" s="31"/>
      <c r="G133" s="31" t="s">
        <v>26</v>
      </c>
      <c r="H133" s="34">
        <v>2</v>
      </c>
      <c r="I133" s="35"/>
      <c r="J133" s="36">
        <f>H133*I133</f>
        <v>0</v>
      </c>
      <c r="K133" s="37"/>
      <c r="L133" s="36">
        <f>H133*I133*K133</f>
        <v>0</v>
      </c>
      <c r="M133" s="36">
        <f t="shared" si="1"/>
        <v>0</v>
      </c>
    </row>
    <row r="134" spans="1:13" s="40" customFormat="1" ht="78.75" x14ac:dyDescent="0.25">
      <c r="A134" s="31">
        <v>124</v>
      </c>
      <c r="B134" s="32" t="s">
        <v>115</v>
      </c>
      <c r="C134" s="33"/>
      <c r="D134" s="31"/>
      <c r="E134" s="31"/>
      <c r="F134" s="31"/>
      <c r="G134" s="31" t="s">
        <v>26</v>
      </c>
      <c r="H134" s="34">
        <v>10</v>
      </c>
      <c r="I134" s="35"/>
      <c r="J134" s="36">
        <f>H134*I134</f>
        <v>0</v>
      </c>
      <c r="K134" s="37"/>
      <c r="L134" s="36">
        <f>H134*I134*K134</f>
        <v>0</v>
      </c>
      <c r="M134" s="36">
        <f t="shared" si="1"/>
        <v>0</v>
      </c>
    </row>
    <row r="135" spans="1:13" s="40" customFormat="1" ht="78.75" x14ac:dyDescent="0.25">
      <c r="A135" s="31">
        <v>125</v>
      </c>
      <c r="B135" s="32" t="s">
        <v>116</v>
      </c>
      <c r="C135" s="33"/>
      <c r="D135" s="31"/>
      <c r="E135" s="31"/>
      <c r="F135" s="31"/>
      <c r="G135" s="31" t="s">
        <v>26</v>
      </c>
      <c r="H135" s="34">
        <v>10</v>
      </c>
      <c r="I135" s="35"/>
      <c r="J135" s="36">
        <f>H135*I135</f>
        <v>0</v>
      </c>
      <c r="K135" s="37"/>
      <c r="L135" s="36">
        <f>H135*I135*K135</f>
        <v>0</v>
      </c>
      <c r="M135" s="36">
        <f t="shared" si="1"/>
        <v>0</v>
      </c>
    </row>
    <row r="136" spans="1:13" s="40" customFormat="1" ht="78.75" x14ac:dyDescent="0.25">
      <c r="A136" s="31">
        <v>126</v>
      </c>
      <c r="B136" s="32" t="s">
        <v>117</v>
      </c>
      <c r="C136" s="33"/>
      <c r="D136" s="31"/>
      <c r="E136" s="31"/>
      <c r="F136" s="31"/>
      <c r="G136" s="31" t="s">
        <v>26</v>
      </c>
      <c r="H136" s="34">
        <v>2</v>
      </c>
      <c r="I136" s="35"/>
      <c r="J136" s="36">
        <f>H136*I136</f>
        <v>0</v>
      </c>
      <c r="K136" s="37"/>
      <c r="L136" s="36">
        <f>H136*I136*K136</f>
        <v>0</v>
      </c>
      <c r="M136" s="36">
        <f t="shared" si="1"/>
        <v>0</v>
      </c>
    </row>
    <row r="137" spans="1:13" s="30" customFormat="1" ht="28.5" customHeight="1" x14ac:dyDescent="0.25">
      <c r="A137" s="31">
        <v>127</v>
      </c>
      <c r="B137" s="32" t="s">
        <v>297</v>
      </c>
      <c r="C137" s="33"/>
      <c r="D137" s="31"/>
      <c r="E137" s="31"/>
      <c r="F137" s="31"/>
      <c r="G137" s="31" t="s">
        <v>26</v>
      </c>
      <c r="H137" s="34">
        <v>12</v>
      </c>
      <c r="I137" s="35"/>
      <c r="J137" s="36">
        <f>H137*I137</f>
        <v>0</v>
      </c>
      <c r="K137" s="37"/>
      <c r="L137" s="36">
        <f>H137*I137*K137</f>
        <v>0</v>
      </c>
      <c r="M137" s="36">
        <f t="shared" ref="M137:M199" si="2">J137+L137</f>
        <v>0</v>
      </c>
    </row>
    <row r="138" spans="1:13" s="30" customFormat="1" ht="78.75" x14ac:dyDescent="0.25">
      <c r="A138" s="31">
        <v>128</v>
      </c>
      <c r="B138" s="32" t="s">
        <v>119</v>
      </c>
      <c r="C138" s="33"/>
      <c r="D138" s="31"/>
      <c r="E138" s="31"/>
      <c r="F138" s="31"/>
      <c r="G138" s="31" t="s">
        <v>28</v>
      </c>
      <c r="H138" s="34">
        <v>5</v>
      </c>
      <c r="I138" s="35"/>
      <c r="J138" s="36">
        <f>H138*I138</f>
        <v>0</v>
      </c>
      <c r="K138" s="37"/>
      <c r="L138" s="36">
        <f>H138*I138*K138</f>
        <v>0</v>
      </c>
      <c r="M138" s="36">
        <f t="shared" si="2"/>
        <v>0</v>
      </c>
    </row>
    <row r="139" spans="1:13" s="30" customFormat="1" ht="78.75" x14ac:dyDescent="0.25">
      <c r="A139" s="31">
        <v>129</v>
      </c>
      <c r="B139" s="32" t="s">
        <v>120</v>
      </c>
      <c r="C139" s="33"/>
      <c r="D139" s="31"/>
      <c r="E139" s="31"/>
      <c r="F139" s="31"/>
      <c r="G139" s="31" t="s">
        <v>28</v>
      </c>
      <c r="H139" s="34">
        <v>10</v>
      </c>
      <c r="I139" s="35"/>
      <c r="J139" s="36">
        <f>H139*I139</f>
        <v>0</v>
      </c>
      <c r="K139" s="37"/>
      <c r="L139" s="36">
        <f>H139*I139*K139</f>
        <v>0</v>
      </c>
      <c r="M139" s="36">
        <f t="shared" si="2"/>
        <v>0</v>
      </c>
    </row>
    <row r="140" spans="1:13" s="40" customFormat="1" ht="78.75" x14ac:dyDescent="0.25">
      <c r="A140" s="31">
        <v>130</v>
      </c>
      <c r="B140" s="32" t="s">
        <v>121</v>
      </c>
      <c r="C140" s="33"/>
      <c r="D140" s="31"/>
      <c r="E140" s="31"/>
      <c r="F140" s="31"/>
      <c r="G140" s="31" t="s">
        <v>28</v>
      </c>
      <c r="H140" s="34">
        <v>15</v>
      </c>
      <c r="I140" s="35"/>
      <c r="J140" s="36">
        <f>H140*I140</f>
        <v>0</v>
      </c>
      <c r="K140" s="37"/>
      <c r="L140" s="36">
        <f>H140*I140*K140</f>
        <v>0</v>
      </c>
      <c r="M140" s="36">
        <f t="shared" si="2"/>
        <v>0</v>
      </c>
    </row>
    <row r="141" spans="1:13" s="40" customFormat="1" ht="78.75" x14ac:dyDescent="0.25">
      <c r="A141" s="31">
        <v>131</v>
      </c>
      <c r="B141" s="32" t="s">
        <v>122</v>
      </c>
      <c r="C141" s="33"/>
      <c r="D141" s="31"/>
      <c r="E141" s="31"/>
      <c r="F141" s="31"/>
      <c r="G141" s="31" t="s">
        <v>28</v>
      </c>
      <c r="H141" s="34">
        <v>5</v>
      </c>
      <c r="I141" s="35"/>
      <c r="J141" s="36">
        <f>H141*I141</f>
        <v>0</v>
      </c>
      <c r="K141" s="37"/>
      <c r="L141" s="36">
        <f>H141*I141*K141</f>
        <v>0</v>
      </c>
      <c r="M141" s="36">
        <f t="shared" si="2"/>
        <v>0</v>
      </c>
    </row>
    <row r="142" spans="1:13" s="40" customFormat="1" ht="31.5" x14ac:dyDescent="0.25">
      <c r="A142" s="31">
        <v>132</v>
      </c>
      <c r="B142" s="32" t="s">
        <v>123</v>
      </c>
      <c r="C142" s="33"/>
      <c r="D142" s="31"/>
      <c r="E142" s="31"/>
      <c r="F142" s="31"/>
      <c r="G142" s="31" t="s">
        <v>124</v>
      </c>
      <c r="H142" s="34">
        <v>5</v>
      </c>
      <c r="I142" s="35"/>
      <c r="J142" s="36">
        <f>H142*I142</f>
        <v>0</v>
      </c>
      <c r="K142" s="37"/>
      <c r="L142" s="36">
        <f>H142*I142*K142</f>
        <v>0</v>
      </c>
      <c r="M142" s="36">
        <f t="shared" si="2"/>
        <v>0</v>
      </c>
    </row>
    <row r="143" spans="1:13" s="40" customFormat="1" ht="15.75" x14ac:dyDescent="0.25">
      <c r="A143" s="31">
        <v>133</v>
      </c>
      <c r="B143" s="32" t="s">
        <v>125</v>
      </c>
      <c r="C143" s="33"/>
      <c r="D143" s="31"/>
      <c r="E143" s="31"/>
      <c r="F143" s="31"/>
      <c r="G143" s="31" t="s">
        <v>118</v>
      </c>
      <c r="H143" s="34">
        <v>35</v>
      </c>
      <c r="I143" s="35"/>
      <c r="J143" s="36">
        <f>H143*I143</f>
        <v>0</v>
      </c>
      <c r="K143" s="37"/>
      <c r="L143" s="36">
        <f>H143*I143*K143</f>
        <v>0</v>
      </c>
      <c r="M143" s="36">
        <f t="shared" si="2"/>
        <v>0</v>
      </c>
    </row>
    <row r="144" spans="1:13" s="40" customFormat="1" ht="15.75" x14ac:dyDescent="0.25">
      <c r="A144" s="31">
        <v>134</v>
      </c>
      <c r="B144" s="32" t="s">
        <v>126</v>
      </c>
      <c r="C144" s="33"/>
      <c r="D144" s="31"/>
      <c r="E144" s="31"/>
      <c r="F144" s="31"/>
      <c r="G144" s="31" t="s">
        <v>26</v>
      </c>
      <c r="H144" s="34">
        <v>3</v>
      </c>
      <c r="I144" s="35"/>
      <c r="J144" s="36">
        <f>H144*I144</f>
        <v>0</v>
      </c>
      <c r="K144" s="37"/>
      <c r="L144" s="36">
        <f>H144*I144*K144</f>
        <v>0</v>
      </c>
      <c r="M144" s="36">
        <f t="shared" si="2"/>
        <v>0</v>
      </c>
    </row>
    <row r="145" spans="1:13" s="40" customFormat="1" ht="31.5" x14ac:dyDescent="0.25">
      <c r="A145" s="31">
        <v>135</v>
      </c>
      <c r="B145" s="32" t="s">
        <v>127</v>
      </c>
      <c r="C145" s="33"/>
      <c r="D145" s="31"/>
      <c r="E145" s="31"/>
      <c r="F145" s="31"/>
      <c r="G145" s="31" t="s">
        <v>26</v>
      </c>
      <c r="H145" s="34">
        <v>40</v>
      </c>
      <c r="I145" s="35"/>
      <c r="J145" s="36">
        <f>H145*I145</f>
        <v>0</v>
      </c>
      <c r="K145" s="37"/>
      <c r="L145" s="36">
        <f>H145*I145*K145</f>
        <v>0</v>
      </c>
      <c r="M145" s="36">
        <f t="shared" si="2"/>
        <v>0</v>
      </c>
    </row>
    <row r="146" spans="1:13" s="40" customFormat="1" ht="31.5" x14ac:dyDescent="0.25">
      <c r="A146" s="31">
        <v>136</v>
      </c>
      <c r="B146" s="32" t="s">
        <v>128</v>
      </c>
      <c r="C146" s="33"/>
      <c r="D146" s="31"/>
      <c r="E146" s="31"/>
      <c r="F146" s="31"/>
      <c r="G146" s="31" t="s">
        <v>26</v>
      </c>
      <c r="H146" s="34">
        <v>25</v>
      </c>
      <c r="I146" s="35"/>
      <c r="J146" s="36">
        <f>H146*I146</f>
        <v>0</v>
      </c>
      <c r="K146" s="37"/>
      <c r="L146" s="36">
        <f>H146*I146*K146</f>
        <v>0</v>
      </c>
      <c r="M146" s="36">
        <f t="shared" si="2"/>
        <v>0</v>
      </c>
    </row>
    <row r="147" spans="1:13" s="40" customFormat="1" ht="31.5" x14ac:dyDescent="0.25">
      <c r="A147" s="31">
        <v>137</v>
      </c>
      <c r="B147" s="32" t="s">
        <v>295</v>
      </c>
      <c r="C147" s="33"/>
      <c r="D147" s="31"/>
      <c r="E147" s="31"/>
      <c r="F147" s="31"/>
      <c r="G147" s="31" t="s">
        <v>28</v>
      </c>
      <c r="H147" s="34">
        <v>15</v>
      </c>
      <c r="I147" s="35"/>
      <c r="J147" s="36">
        <f>H147*I147</f>
        <v>0</v>
      </c>
      <c r="K147" s="37"/>
      <c r="L147" s="36">
        <f>H147*I147*K147</f>
        <v>0</v>
      </c>
      <c r="M147" s="36">
        <f t="shared" si="2"/>
        <v>0</v>
      </c>
    </row>
    <row r="148" spans="1:13" s="40" customFormat="1" ht="31.5" x14ac:dyDescent="0.25">
      <c r="A148" s="31">
        <v>138</v>
      </c>
      <c r="B148" s="32" t="s">
        <v>129</v>
      </c>
      <c r="C148" s="33"/>
      <c r="D148" s="31"/>
      <c r="E148" s="31"/>
      <c r="F148" s="31"/>
      <c r="G148" s="31" t="s">
        <v>26</v>
      </c>
      <c r="H148" s="34">
        <v>35</v>
      </c>
      <c r="I148" s="35"/>
      <c r="J148" s="36">
        <f>H148*I148</f>
        <v>0</v>
      </c>
      <c r="K148" s="37"/>
      <c r="L148" s="36">
        <f>H148*I148*K148</f>
        <v>0</v>
      </c>
      <c r="M148" s="36">
        <f t="shared" si="2"/>
        <v>0</v>
      </c>
    </row>
    <row r="149" spans="1:13" s="40" customFormat="1" ht="31.5" x14ac:dyDescent="0.25">
      <c r="A149" s="31">
        <v>139</v>
      </c>
      <c r="B149" s="32" t="s">
        <v>251</v>
      </c>
      <c r="C149" s="33"/>
      <c r="D149" s="31"/>
      <c r="E149" s="31"/>
      <c r="F149" s="31"/>
      <c r="G149" s="31" t="s">
        <v>28</v>
      </c>
      <c r="H149" s="34">
        <v>50</v>
      </c>
      <c r="I149" s="35"/>
      <c r="J149" s="36">
        <f>H149*I149</f>
        <v>0</v>
      </c>
      <c r="K149" s="37"/>
      <c r="L149" s="36">
        <f>H149*I149*K149</f>
        <v>0</v>
      </c>
      <c r="M149" s="36">
        <f t="shared" si="2"/>
        <v>0</v>
      </c>
    </row>
    <row r="150" spans="1:13" s="40" customFormat="1" ht="31.5" x14ac:dyDescent="0.25">
      <c r="A150" s="31">
        <v>140</v>
      </c>
      <c r="B150" s="32" t="s">
        <v>252</v>
      </c>
      <c r="C150" s="33"/>
      <c r="D150" s="31"/>
      <c r="E150" s="31"/>
      <c r="F150" s="31"/>
      <c r="G150" s="31" t="s">
        <v>28</v>
      </c>
      <c r="H150" s="34">
        <v>20</v>
      </c>
      <c r="I150" s="35"/>
      <c r="J150" s="36">
        <f>H150*I150</f>
        <v>0</v>
      </c>
      <c r="K150" s="37"/>
      <c r="L150" s="36">
        <f>H150*I150*K150</f>
        <v>0</v>
      </c>
      <c r="M150" s="36">
        <f t="shared" si="2"/>
        <v>0</v>
      </c>
    </row>
    <row r="151" spans="1:13" s="40" customFormat="1" ht="31.5" x14ac:dyDescent="0.25">
      <c r="A151" s="31">
        <v>141</v>
      </c>
      <c r="B151" s="32" t="s">
        <v>253</v>
      </c>
      <c r="C151" s="33"/>
      <c r="D151" s="31"/>
      <c r="E151" s="31"/>
      <c r="F151" s="31"/>
      <c r="G151" s="31" t="s">
        <v>28</v>
      </c>
      <c r="H151" s="34">
        <v>10</v>
      </c>
      <c r="I151" s="35"/>
      <c r="J151" s="36">
        <f>H151*I151</f>
        <v>0</v>
      </c>
      <c r="K151" s="37"/>
      <c r="L151" s="36">
        <f>H151*I151*K151</f>
        <v>0</v>
      </c>
      <c r="M151" s="36">
        <f t="shared" si="2"/>
        <v>0</v>
      </c>
    </row>
    <row r="152" spans="1:13" s="40" customFormat="1" ht="31.5" x14ac:dyDescent="0.25">
      <c r="A152" s="31">
        <v>142</v>
      </c>
      <c r="B152" s="32" t="s">
        <v>257</v>
      </c>
      <c r="C152" s="33"/>
      <c r="D152" s="31"/>
      <c r="E152" s="31"/>
      <c r="F152" s="31"/>
      <c r="G152" s="31" t="s">
        <v>28</v>
      </c>
      <c r="H152" s="34">
        <v>40</v>
      </c>
      <c r="I152" s="35"/>
      <c r="J152" s="36">
        <f>H152*I152</f>
        <v>0</v>
      </c>
      <c r="K152" s="37"/>
      <c r="L152" s="36">
        <f>H152*I152*K152</f>
        <v>0</v>
      </c>
      <c r="M152" s="36">
        <f t="shared" si="2"/>
        <v>0</v>
      </c>
    </row>
    <row r="153" spans="1:13" s="40" customFormat="1" ht="31.5" x14ac:dyDescent="0.25">
      <c r="A153" s="31">
        <v>143</v>
      </c>
      <c r="B153" s="32" t="s">
        <v>254</v>
      </c>
      <c r="C153" s="33"/>
      <c r="D153" s="31"/>
      <c r="E153" s="31"/>
      <c r="F153" s="31"/>
      <c r="G153" s="31" t="s">
        <v>28</v>
      </c>
      <c r="H153" s="34">
        <v>40</v>
      </c>
      <c r="I153" s="35"/>
      <c r="J153" s="36">
        <f>H153*I153</f>
        <v>0</v>
      </c>
      <c r="K153" s="37"/>
      <c r="L153" s="36">
        <f>H153*I153*K153</f>
        <v>0</v>
      </c>
      <c r="M153" s="36">
        <f t="shared" si="2"/>
        <v>0</v>
      </c>
    </row>
    <row r="154" spans="1:13" s="40" customFormat="1" ht="31.5" x14ac:dyDescent="0.25">
      <c r="A154" s="31">
        <v>144</v>
      </c>
      <c r="B154" s="32" t="s">
        <v>255</v>
      </c>
      <c r="C154" s="33"/>
      <c r="D154" s="31"/>
      <c r="E154" s="31"/>
      <c r="F154" s="31"/>
      <c r="G154" s="31" t="s">
        <v>28</v>
      </c>
      <c r="H154" s="34">
        <v>30</v>
      </c>
      <c r="I154" s="35"/>
      <c r="J154" s="36">
        <f>H154*I154</f>
        <v>0</v>
      </c>
      <c r="K154" s="37"/>
      <c r="L154" s="36">
        <f>H154*I154*K154</f>
        <v>0</v>
      </c>
      <c r="M154" s="36">
        <f t="shared" si="2"/>
        <v>0</v>
      </c>
    </row>
    <row r="155" spans="1:13" s="40" customFormat="1" ht="31.5" x14ac:dyDescent="0.25">
      <c r="A155" s="31">
        <v>145</v>
      </c>
      <c r="B155" s="32" t="s">
        <v>256</v>
      </c>
      <c r="C155" s="33"/>
      <c r="D155" s="31"/>
      <c r="E155" s="31"/>
      <c r="F155" s="31"/>
      <c r="G155" s="31" t="s">
        <v>28</v>
      </c>
      <c r="H155" s="34">
        <v>40</v>
      </c>
      <c r="I155" s="35"/>
      <c r="J155" s="36">
        <f>H155*I155</f>
        <v>0</v>
      </c>
      <c r="K155" s="37"/>
      <c r="L155" s="36">
        <f>H155*I155*K155</f>
        <v>0</v>
      </c>
      <c r="M155" s="36">
        <f t="shared" si="2"/>
        <v>0</v>
      </c>
    </row>
    <row r="156" spans="1:13" s="40" customFormat="1" ht="31.5" x14ac:dyDescent="0.25">
      <c r="A156" s="31">
        <v>146</v>
      </c>
      <c r="B156" s="32" t="s">
        <v>258</v>
      </c>
      <c r="C156" s="33"/>
      <c r="D156" s="31"/>
      <c r="E156" s="31"/>
      <c r="F156" s="31"/>
      <c r="G156" s="31" t="s">
        <v>28</v>
      </c>
      <c r="H156" s="34">
        <v>40</v>
      </c>
      <c r="I156" s="35"/>
      <c r="J156" s="36">
        <f>H156*I156</f>
        <v>0</v>
      </c>
      <c r="K156" s="37"/>
      <c r="L156" s="36">
        <f>H156*I156*K156</f>
        <v>0</v>
      </c>
      <c r="M156" s="36">
        <f t="shared" si="2"/>
        <v>0</v>
      </c>
    </row>
    <row r="157" spans="1:13" s="40" customFormat="1" ht="31.5" x14ac:dyDescent="0.25">
      <c r="A157" s="31">
        <v>147</v>
      </c>
      <c r="B157" s="32" t="s">
        <v>259</v>
      </c>
      <c r="C157" s="33"/>
      <c r="D157" s="31"/>
      <c r="E157" s="31"/>
      <c r="F157" s="31"/>
      <c r="G157" s="31" t="s">
        <v>28</v>
      </c>
      <c r="H157" s="34">
        <v>30</v>
      </c>
      <c r="I157" s="35"/>
      <c r="J157" s="36">
        <f>H157*I157</f>
        <v>0</v>
      </c>
      <c r="K157" s="37"/>
      <c r="L157" s="36">
        <f>H157*I157*K157</f>
        <v>0</v>
      </c>
      <c r="M157" s="36">
        <f t="shared" si="2"/>
        <v>0</v>
      </c>
    </row>
    <row r="158" spans="1:13" s="40" customFormat="1" ht="31.5" x14ac:dyDescent="0.25">
      <c r="A158" s="31">
        <v>148</v>
      </c>
      <c r="B158" s="32" t="s">
        <v>242</v>
      </c>
      <c r="C158" s="32"/>
      <c r="D158" s="31"/>
      <c r="E158" s="31"/>
      <c r="F158" s="31"/>
      <c r="G158" s="31" t="s">
        <v>28</v>
      </c>
      <c r="H158" s="34">
        <v>50</v>
      </c>
      <c r="I158" s="35"/>
      <c r="J158" s="36">
        <f>H158*I158</f>
        <v>0</v>
      </c>
      <c r="K158" s="37"/>
      <c r="L158" s="36">
        <f>H158*I158*K158</f>
        <v>0</v>
      </c>
      <c r="M158" s="36">
        <f t="shared" si="2"/>
        <v>0</v>
      </c>
    </row>
    <row r="159" spans="1:13" s="40" customFormat="1" ht="31.5" x14ac:dyDescent="0.25">
      <c r="A159" s="31">
        <v>149</v>
      </c>
      <c r="B159" s="32" t="s">
        <v>243</v>
      </c>
      <c r="C159" s="32"/>
      <c r="D159" s="31"/>
      <c r="E159" s="31"/>
      <c r="F159" s="31"/>
      <c r="G159" s="31" t="s">
        <v>28</v>
      </c>
      <c r="H159" s="34">
        <v>20</v>
      </c>
      <c r="I159" s="35"/>
      <c r="J159" s="36">
        <f>H159*I159</f>
        <v>0</v>
      </c>
      <c r="K159" s="37"/>
      <c r="L159" s="36">
        <f>H159*I159*K159</f>
        <v>0</v>
      </c>
      <c r="M159" s="36">
        <f t="shared" si="2"/>
        <v>0</v>
      </c>
    </row>
    <row r="160" spans="1:13" s="30" customFormat="1" ht="31.5" x14ac:dyDescent="0.25">
      <c r="A160" s="31">
        <v>150</v>
      </c>
      <c r="B160" s="32" t="s">
        <v>244</v>
      </c>
      <c r="C160" s="32"/>
      <c r="D160" s="31"/>
      <c r="E160" s="31"/>
      <c r="F160" s="31"/>
      <c r="G160" s="31" t="s">
        <v>28</v>
      </c>
      <c r="H160" s="34">
        <v>10</v>
      </c>
      <c r="I160" s="35"/>
      <c r="J160" s="36">
        <f>H160*I160</f>
        <v>0</v>
      </c>
      <c r="K160" s="37"/>
      <c r="L160" s="36">
        <f>H160*I160*K160</f>
        <v>0</v>
      </c>
      <c r="M160" s="36">
        <f t="shared" si="2"/>
        <v>0</v>
      </c>
    </row>
    <row r="161" spans="1:13" s="30" customFormat="1" ht="15.75" x14ac:dyDescent="0.25">
      <c r="A161" s="31">
        <v>151</v>
      </c>
      <c r="B161" s="32" t="s">
        <v>245</v>
      </c>
      <c r="C161" s="32"/>
      <c r="D161" s="31"/>
      <c r="E161" s="31"/>
      <c r="F161" s="31"/>
      <c r="G161" s="31" t="s">
        <v>28</v>
      </c>
      <c r="H161" s="34">
        <v>30</v>
      </c>
      <c r="I161" s="35"/>
      <c r="J161" s="36">
        <f>H161*I161</f>
        <v>0</v>
      </c>
      <c r="K161" s="37"/>
      <c r="L161" s="36">
        <f>H161*I161*K161</f>
        <v>0</v>
      </c>
      <c r="M161" s="36">
        <f t="shared" si="2"/>
        <v>0</v>
      </c>
    </row>
    <row r="162" spans="1:13" s="40" customFormat="1" ht="15.75" x14ac:dyDescent="0.25">
      <c r="A162" s="31">
        <v>152</v>
      </c>
      <c r="B162" s="32" t="s">
        <v>246</v>
      </c>
      <c r="C162" s="32"/>
      <c r="D162" s="31"/>
      <c r="E162" s="31"/>
      <c r="F162" s="31"/>
      <c r="G162" s="31" t="s">
        <v>28</v>
      </c>
      <c r="H162" s="34">
        <v>30</v>
      </c>
      <c r="I162" s="35"/>
      <c r="J162" s="36">
        <f>H162*I162</f>
        <v>0</v>
      </c>
      <c r="K162" s="37"/>
      <c r="L162" s="36">
        <f>H162*I162*K162</f>
        <v>0</v>
      </c>
      <c r="M162" s="36">
        <f t="shared" si="2"/>
        <v>0</v>
      </c>
    </row>
    <row r="163" spans="1:13" s="40" customFormat="1" ht="15.75" x14ac:dyDescent="0.25">
      <c r="A163" s="31">
        <v>153</v>
      </c>
      <c r="B163" s="32" t="s">
        <v>247</v>
      </c>
      <c r="C163" s="32"/>
      <c r="D163" s="31"/>
      <c r="E163" s="31"/>
      <c r="F163" s="31"/>
      <c r="G163" s="31" t="s">
        <v>28</v>
      </c>
      <c r="H163" s="34">
        <v>30</v>
      </c>
      <c r="I163" s="35"/>
      <c r="J163" s="36">
        <f>H163*I163</f>
        <v>0</v>
      </c>
      <c r="K163" s="37"/>
      <c r="L163" s="36">
        <f>H163*I163*K163</f>
        <v>0</v>
      </c>
      <c r="M163" s="36">
        <f t="shared" si="2"/>
        <v>0</v>
      </c>
    </row>
    <row r="164" spans="1:13" s="40" customFormat="1" ht="15.75" x14ac:dyDescent="0.25">
      <c r="A164" s="31">
        <v>154</v>
      </c>
      <c r="B164" s="32" t="s">
        <v>248</v>
      </c>
      <c r="C164" s="32"/>
      <c r="D164" s="31"/>
      <c r="E164" s="31"/>
      <c r="F164" s="31"/>
      <c r="G164" s="31" t="s">
        <v>28</v>
      </c>
      <c r="H164" s="34">
        <v>30</v>
      </c>
      <c r="I164" s="35"/>
      <c r="J164" s="36">
        <f>H164*I164</f>
        <v>0</v>
      </c>
      <c r="K164" s="37"/>
      <c r="L164" s="36">
        <f>H164*I164*K164</f>
        <v>0</v>
      </c>
      <c r="M164" s="36">
        <f t="shared" si="2"/>
        <v>0</v>
      </c>
    </row>
    <row r="165" spans="1:13" s="40" customFormat="1" ht="15.75" x14ac:dyDescent="0.25">
      <c r="A165" s="31">
        <v>155</v>
      </c>
      <c r="B165" s="32" t="s">
        <v>249</v>
      </c>
      <c r="C165" s="32"/>
      <c r="D165" s="31"/>
      <c r="E165" s="31"/>
      <c r="F165" s="31"/>
      <c r="G165" s="31" t="s">
        <v>28</v>
      </c>
      <c r="H165" s="34">
        <v>30</v>
      </c>
      <c r="I165" s="35"/>
      <c r="J165" s="36">
        <f>H165*I165</f>
        <v>0</v>
      </c>
      <c r="K165" s="37"/>
      <c r="L165" s="36">
        <f>H165*I165*K165</f>
        <v>0</v>
      </c>
      <c r="M165" s="36">
        <f t="shared" si="2"/>
        <v>0</v>
      </c>
    </row>
    <row r="166" spans="1:13" s="40" customFormat="1" ht="15.75" x14ac:dyDescent="0.25">
      <c r="A166" s="31">
        <v>156</v>
      </c>
      <c r="B166" s="32" t="s">
        <v>250</v>
      </c>
      <c r="C166" s="32"/>
      <c r="D166" s="31"/>
      <c r="E166" s="31"/>
      <c r="F166" s="31"/>
      <c r="G166" s="31" t="s">
        <v>28</v>
      </c>
      <c r="H166" s="34">
        <v>30</v>
      </c>
      <c r="I166" s="35"/>
      <c r="J166" s="36">
        <f>H166*I166</f>
        <v>0</v>
      </c>
      <c r="K166" s="37"/>
      <c r="L166" s="36">
        <f>H166*I166*K166</f>
        <v>0</v>
      </c>
      <c r="M166" s="36">
        <f t="shared" si="2"/>
        <v>0</v>
      </c>
    </row>
    <row r="167" spans="1:13" s="40" customFormat="1" ht="31.5" x14ac:dyDescent="0.25">
      <c r="A167" s="31">
        <v>157</v>
      </c>
      <c r="B167" s="32" t="s">
        <v>130</v>
      </c>
      <c r="C167" s="33"/>
      <c r="D167" s="31"/>
      <c r="E167" s="31"/>
      <c r="F167" s="31"/>
      <c r="G167" s="31" t="s">
        <v>28</v>
      </c>
      <c r="H167" s="34">
        <v>20</v>
      </c>
      <c r="I167" s="35"/>
      <c r="J167" s="36">
        <f>H167*I167</f>
        <v>0</v>
      </c>
      <c r="K167" s="37"/>
      <c r="L167" s="36">
        <f>H167*I167*K167</f>
        <v>0</v>
      </c>
      <c r="M167" s="36">
        <f t="shared" si="2"/>
        <v>0</v>
      </c>
    </row>
    <row r="168" spans="1:13" s="40" customFormat="1" ht="15.75" x14ac:dyDescent="0.25">
      <c r="A168" s="31">
        <v>158</v>
      </c>
      <c r="B168" s="32" t="s">
        <v>131</v>
      </c>
      <c r="C168" s="33"/>
      <c r="D168" s="31"/>
      <c r="E168" s="31"/>
      <c r="F168" s="31"/>
      <c r="G168" s="31" t="s">
        <v>28</v>
      </c>
      <c r="H168" s="34">
        <v>20</v>
      </c>
      <c r="I168" s="35"/>
      <c r="J168" s="36">
        <f>H168*I168</f>
        <v>0</v>
      </c>
      <c r="K168" s="37"/>
      <c r="L168" s="36">
        <f>H168*I168*K168</f>
        <v>0</v>
      </c>
      <c r="M168" s="36">
        <f t="shared" si="2"/>
        <v>0</v>
      </c>
    </row>
    <row r="169" spans="1:13" s="40" customFormat="1" ht="15.75" x14ac:dyDescent="0.25">
      <c r="A169" s="31">
        <v>159</v>
      </c>
      <c r="B169" s="32" t="s">
        <v>132</v>
      </c>
      <c r="C169" s="33"/>
      <c r="D169" s="31"/>
      <c r="E169" s="31"/>
      <c r="F169" s="31"/>
      <c r="G169" s="31" t="s">
        <v>28</v>
      </c>
      <c r="H169" s="34">
        <v>15</v>
      </c>
      <c r="I169" s="35"/>
      <c r="J169" s="36">
        <f>H169*I169</f>
        <v>0</v>
      </c>
      <c r="K169" s="37"/>
      <c r="L169" s="36">
        <f>H169*I169*K169</f>
        <v>0</v>
      </c>
      <c r="M169" s="36">
        <f t="shared" si="2"/>
        <v>0</v>
      </c>
    </row>
    <row r="170" spans="1:13" s="40" customFormat="1" ht="31.5" x14ac:dyDescent="0.25">
      <c r="A170" s="31">
        <v>160</v>
      </c>
      <c r="B170" s="32" t="s">
        <v>133</v>
      </c>
      <c r="C170" s="33"/>
      <c r="D170" s="31"/>
      <c r="E170" s="31"/>
      <c r="F170" s="31"/>
      <c r="G170" s="31" t="s">
        <v>26</v>
      </c>
      <c r="H170" s="34">
        <v>30</v>
      </c>
      <c r="I170" s="35"/>
      <c r="J170" s="36">
        <f>H170*I170</f>
        <v>0</v>
      </c>
      <c r="K170" s="37"/>
      <c r="L170" s="36">
        <f>H170*I170*K170</f>
        <v>0</v>
      </c>
      <c r="M170" s="36">
        <f t="shared" si="2"/>
        <v>0</v>
      </c>
    </row>
    <row r="171" spans="1:13" s="30" customFormat="1" ht="15.75" x14ac:dyDescent="0.25">
      <c r="A171" s="31">
        <v>161</v>
      </c>
      <c r="B171" s="32" t="s">
        <v>134</v>
      </c>
      <c r="C171" s="33"/>
      <c r="D171" s="31"/>
      <c r="E171" s="31"/>
      <c r="F171" s="31"/>
      <c r="G171" s="31" t="s">
        <v>26</v>
      </c>
      <c r="H171" s="34">
        <v>40</v>
      </c>
      <c r="I171" s="35"/>
      <c r="J171" s="36">
        <f>H171*I171</f>
        <v>0</v>
      </c>
      <c r="K171" s="37"/>
      <c r="L171" s="36">
        <f>H171*I171*K171</f>
        <v>0</v>
      </c>
      <c r="M171" s="36">
        <f t="shared" si="2"/>
        <v>0</v>
      </c>
    </row>
    <row r="172" spans="1:13" s="40" customFormat="1" ht="31.5" x14ac:dyDescent="0.25">
      <c r="A172" s="31">
        <v>162</v>
      </c>
      <c r="B172" s="32" t="s">
        <v>135</v>
      </c>
      <c r="C172" s="32"/>
      <c r="D172" s="48"/>
      <c r="E172" s="48"/>
      <c r="F172" s="31"/>
      <c r="G172" s="31" t="s">
        <v>300</v>
      </c>
      <c r="H172" s="34">
        <v>10</v>
      </c>
      <c r="I172" s="35"/>
      <c r="J172" s="36">
        <f>H172*I172</f>
        <v>0</v>
      </c>
      <c r="K172" s="37"/>
      <c r="L172" s="36">
        <f>H172*I172*K172</f>
        <v>0</v>
      </c>
      <c r="M172" s="36">
        <f t="shared" si="2"/>
        <v>0</v>
      </c>
    </row>
    <row r="173" spans="1:13" s="30" customFormat="1" ht="31.5" x14ac:dyDescent="0.25">
      <c r="A173" s="31">
        <v>163</v>
      </c>
      <c r="B173" s="32" t="s">
        <v>136</v>
      </c>
      <c r="C173" s="33"/>
      <c r="D173" s="31"/>
      <c r="E173" s="31"/>
      <c r="F173" s="31"/>
      <c r="G173" s="31" t="s">
        <v>28</v>
      </c>
      <c r="H173" s="34">
        <v>15</v>
      </c>
      <c r="I173" s="35"/>
      <c r="J173" s="36">
        <f>H173*I173</f>
        <v>0</v>
      </c>
      <c r="K173" s="37"/>
      <c r="L173" s="36">
        <f>H173*I173*K173</f>
        <v>0</v>
      </c>
      <c r="M173" s="36">
        <f t="shared" si="2"/>
        <v>0</v>
      </c>
    </row>
    <row r="174" spans="1:13" s="30" customFormat="1" ht="15.75" x14ac:dyDescent="0.25">
      <c r="A174" s="31">
        <v>164</v>
      </c>
      <c r="B174" s="32" t="s">
        <v>137</v>
      </c>
      <c r="C174" s="32"/>
      <c r="D174" s="31"/>
      <c r="E174" s="31"/>
      <c r="F174" s="31"/>
      <c r="G174" s="31" t="s">
        <v>28</v>
      </c>
      <c r="H174" s="34">
        <v>50</v>
      </c>
      <c r="I174" s="35"/>
      <c r="J174" s="36">
        <f>H174*I174</f>
        <v>0</v>
      </c>
      <c r="K174" s="37"/>
      <c r="L174" s="36">
        <f>H174*I174*K174</f>
        <v>0</v>
      </c>
      <c r="M174" s="36">
        <f t="shared" si="2"/>
        <v>0</v>
      </c>
    </row>
    <row r="175" spans="1:13" s="40" customFormat="1" ht="15.75" x14ac:dyDescent="0.25">
      <c r="A175" s="31">
        <v>165</v>
      </c>
      <c r="B175" s="32" t="s">
        <v>138</v>
      </c>
      <c r="C175" s="32"/>
      <c r="D175" s="31"/>
      <c r="E175" s="31"/>
      <c r="F175" s="31"/>
      <c r="G175" s="31" t="s">
        <v>28</v>
      </c>
      <c r="H175" s="34">
        <v>50</v>
      </c>
      <c r="I175" s="35"/>
      <c r="J175" s="36">
        <f>H175*I175</f>
        <v>0</v>
      </c>
      <c r="K175" s="37"/>
      <c r="L175" s="36">
        <f>H175*I175*K175</f>
        <v>0</v>
      </c>
      <c r="M175" s="36">
        <f t="shared" si="2"/>
        <v>0</v>
      </c>
    </row>
    <row r="176" spans="1:13" s="40" customFormat="1" ht="15.75" x14ac:dyDescent="0.25">
      <c r="A176" s="31">
        <v>166</v>
      </c>
      <c r="B176" s="32" t="s">
        <v>139</v>
      </c>
      <c r="C176" s="32"/>
      <c r="D176" s="31"/>
      <c r="E176" s="31"/>
      <c r="F176" s="31"/>
      <c r="G176" s="31" t="s">
        <v>28</v>
      </c>
      <c r="H176" s="34">
        <v>50</v>
      </c>
      <c r="I176" s="35"/>
      <c r="J176" s="36">
        <f>H176*I176</f>
        <v>0</v>
      </c>
      <c r="K176" s="37"/>
      <c r="L176" s="36">
        <f>H176*I176*K176</f>
        <v>0</v>
      </c>
      <c r="M176" s="36">
        <f t="shared" si="2"/>
        <v>0</v>
      </c>
    </row>
    <row r="177" spans="1:13" s="40" customFormat="1" ht="15.75" x14ac:dyDescent="0.25">
      <c r="A177" s="31">
        <v>167</v>
      </c>
      <c r="B177" s="32" t="s">
        <v>140</v>
      </c>
      <c r="C177" s="32"/>
      <c r="D177" s="31"/>
      <c r="E177" s="31"/>
      <c r="F177" s="31"/>
      <c r="G177" s="31" t="s">
        <v>28</v>
      </c>
      <c r="H177" s="34">
        <v>60</v>
      </c>
      <c r="I177" s="35"/>
      <c r="J177" s="36">
        <f>H177*I177</f>
        <v>0</v>
      </c>
      <c r="K177" s="37"/>
      <c r="L177" s="36">
        <f>H177*I177*K177</f>
        <v>0</v>
      </c>
      <c r="M177" s="36">
        <f t="shared" si="2"/>
        <v>0</v>
      </c>
    </row>
    <row r="178" spans="1:13" s="40" customFormat="1" ht="15.75" x14ac:dyDescent="0.25">
      <c r="A178" s="31">
        <v>168</v>
      </c>
      <c r="B178" s="32" t="s">
        <v>141</v>
      </c>
      <c r="C178" s="32"/>
      <c r="D178" s="31"/>
      <c r="E178" s="31"/>
      <c r="F178" s="31"/>
      <c r="G178" s="31" t="s">
        <v>28</v>
      </c>
      <c r="H178" s="34">
        <v>30</v>
      </c>
      <c r="I178" s="35"/>
      <c r="J178" s="36">
        <f>H178*I178</f>
        <v>0</v>
      </c>
      <c r="K178" s="37"/>
      <c r="L178" s="36">
        <f>H178*I178*K178</f>
        <v>0</v>
      </c>
      <c r="M178" s="36">
        <f t="shared" si="2"/>
        <v>0</v>
      </c>
    </row>
    <row r="179" spans="1:13" s="40" customFormat="1" ht="15.75" x14ac:dyDescent="0.25">
      <c r="A179" s="31">
        <v>169</v>
      </c>
      <c r="B179" s="32" t="s">
        <v>142</v>
      </c>
      <c r="C179" s="32"/>
      <c r="D179" s="31"/>
      <c r="E179" s="31"/>
      <c r="F179" s="31"/>
      <c r="G179" s="31" t="s">
        <v>28</v>
      </c>
      <c r="H179" s="34">
        <v>30</v>
      </c>
      <c r="I179" s="35"/>
      <c r="J179" s="36">
        <f>H179*I179</f>
        <v>0</v>
      </c>
      <c r="K179" s="37"/>
      <c r="L179" s="36">
        <f>H179*I179*K179</f>
        <v>0</v>
      </c>
      <c r="M179" s="36">
        <f t="shared" si="2"/>
        <v>0</v>
      </c>
    </row>
    <row r="180" spans="1:13" s="40" customFormat="1" ht="15.75" x14ac:dyDescent="0.25">
      <c r="A180" s="31">
        <v>170</v>
      </c>
      <c r="B180" s="32" t="s">
        <v>143</v>
      </c>
      <c r="C180" s="32"/>
      <c r="D180" s="31"/>
      <c r="E180" s="31"/>
      <c r="F180" s="31"/>
      <c r="G180" s="31" t="s">
        <v>28</v>
      </c>
      <c r="H180" s="34">
        <v>20</v>
      </c>
      <c r="I180" s="35"/>
      <c r="J180" s="36">
        <f>H180*I180</f>
        <v>0</v>
      </c>
      <c r="K180" s="37"/>
      <c r="L180" s="36">
        <f>H180*I180*K180</f>
        <v>0</v>
      </c>
      <c r="M180" s="36">
        <f t="shared" si="2"/>
        <v>0</v>
      </c>
    </row>
    <row r="181" spans="1:13" s="40" customFormat="1" ht="15.75" x14ac:dyDescent="0.25">
      <c r="A181" s="31">
        <v>171</v>
      </c>
      <c r="B181" s="32" t="s">
        <v>144</v>
      </c>
      <c r="C181" s="32"/>
      <c r="D181" s="31"/>
      <c r="E181" s="31"/>
      <c r="F181" s="31"/>
      <c r="G181" s="31" t="s">
        <v>28</v>
      </c>
      <c r="H181" s="34">
        <v>20</v>
      </c>
      <c r="I181" s="35"/>
      <c r="J181" s="36">
        <f>H181*I181</f>
        <v>0</v>
      </c>
      <c r="K181" s="37"/>
      <c r="L181" s="36">
        <f>H181*I181*K181</f>
        <v>0</v>
      </c>
      <c r="M181" s="36">
        <f t="shared" si="2"/>
        <v>0</v>
      </c>
    </row>
    <row r="182" spans="1:13" s="40" customFormat="1" ht="15.75" x14ac:dyDescent="0.25">
      <c r="A182" s="31">
        <v>172</v>
      </c>
      <c r="B182" s="32" t="s">
        <v>145</v>
      </c>
      <c r="C182" s="32"/>
      <c r="D182" s="31"/>
      <c r="E182" s="31"/>
      <c r="F182" s="31"/>
      <c r="G182" s="31" t="s">
        <v>28</v>
      </c>
      <c r="H182" s="34">
        <v>10</v>
      </c>
      <c r="I182" s="35"/>
      <c r="J182" s="36">
        <f>H182*I182</f>
        <v>0</v>
      </c>
      <c r="K182" s="37"/>
      <c r="L182" s="36">
        <f>H182*I182*K182</f>
        <v>0</v>
      </c>
      <c r="M182" s="36">
        <f t="shared" si="2"/>
        <v>0</v>
      </c>
    </row>
    <row r="183" spans="1:13" s="40" customFormat="1" ht="15.75" x14ac:dyDescent="0.25">
      <c r="A183" s="31">
        <v>173</v>
      </c>
      <c r="B183" s="32" t="s">
        <v>146</v>
      </c>
      <c r="C183" s="32"/>
      <c r="D183" s="31"/>
      <c r="E183" s="31"/>
      <c r="F183" s="31"/>
      <c r="G183" s="31" t="s">
        <v>28</v>
      </c>
      <c r="H183" s="34">
        <v>10</v>
      </c>
      <c r="I183" s="35"/>
      <c r="J183" s="36">
        <f>H183*I183</f>
        <v>0</v>
      </c>
      <c r="K183" s="37"/>
      <c r="L183" s="36">
        <f>H183*I183*K183</f>
        <v>0</v>
      </c>
      <c r="M183" s="36">
        <f t="shared" si="2"/>
        <v>0</v>
      </c>
    </row>
    <row r="184" spans="1:13" s="40" customFormat="1" ht="15.75" x14ac:dyDescent="0.25">
      <c r="A184" s="31">
        <v>174</v>
      </c>
      <c r="B184" s="32" t="s">
        <v>147</v>
      </c>
      <c r="C184" s="32"/>
      <c r="D184" s="31"/>
      <c r="E184" s="31"/>
      <c r="F184" s="31"/>
      <c r="G184" s="31" t="s">
        <v>28</v>
      </c>
      <c r="H184" s="34">
        <v>10</v>
      </c>
      <c r="I184" s="35"/>
      <c r="J184" s="36">
        <f>H184*I184</f>
        <v>0</v>
      </c>
      <c r="K184" s="37"/>
      <c r="L184" s="36">
        <f>H184*I184*K184</f>
        <v>0</v>
      </c>
      <c r="M184" s="36">
        <f t="shared" si="2"/>
        <v>0</v>
      </c>
    </row>
    <row r="185" spans="1:13" s="40" customFormat="1" ht="15.75" x14ac:dyDescent="0.25">
      <c r="A185" s="31">
        <v>175</v>
      </c>
      <c r="B185" s="32" t="s">
        <v>148</v>
      </c>
      <c r="C185" s="32"/>
      <c r="D185" s="31"/>
      <c r="E185" s="31"/>
      <c r="F185" s="31"/>
      <c r="G185" s="31" t="s">
        <v>28</v>
      </c>
      <c r="H185" s="34">
        <v>10</v>
      </c>
      <c r="I185" s="35"/>
      <c r="J185" s="36">
        <f>H185*I185</f>
        <v>0</v>
      </c>
      <c r="K185" s="37"/>
      <c r="L185" s="36">
        <f>H185*I185*K185</f>
        <v>0</v>
      </c>
      <c r="M185" s="36">
        <f t="shared" si="2"/>
        <v>0</v>
      </c>
    </row>
    <row r="186" spans="1:13" s="40" customFormat="1" ht="15.75" x14ac:dyDescent="0.25">
      <c r="A186" s="31">
        <v>176</v>
      </c>
      <c r="B186" s="32" t="s">
        <v>149</v>
      </c>
      <c r="C186" s="32"/>
      <c r="D186" s="31"/>
      <c r="E186" s="31"/>
      <c r="F186" s="31"/>
      <c r="G186" s="31" t="s">
        <v>28</v>
      </c>
      <c r="H186" s="34">
        <v>10</v>
      </c>
      <c r="I186" s="35"/>
      <c r="J186" s="36">
        <f>H186*I186</f>
        <v>0</v>
      </c>
      <c r="K186" s="37"/>
      <c r="L186" s="36">
        <f>H186*I186*K186</f>
        <v>0</v>
      </c>
      <c r="M186" s="36">
        <f t="shared" si="2"/>
        <v>0</v>
      </c>
    </row>
    <row r="187" spans="1:13" s="40" customFormat="1" ht="15.75" x14ac:dyDescent="0.25">
      <c r="A187" s="31">
        <v>177</v>
      </c>
      <c r="B187" s="32" t="s">
        <v>150</v>
      </c>
      <c r="C187" s="32"/>
      <c r="D187" s="31"/>
      <c r="E187" s="31"/>
      <c r="F187" s="31"/>
      <c r="G187" s="31" t="s">
        <v>28</v>
      </c>
      <c r="H187" s="34">
        <v>10</v>
      </c>
      <c r="I187" s="35"/>
      <c r="J187" s="36">
        <f>H187*I187</f>
        <v>0</v>
      </c>
      <c r="K187" s="37"/>
      <c r="L187" s="36">
        <f>H187*I187*K187</f>
        <v>0</v>
      </c>
      <c r="M187" s="36">
        <f t="shared" si="2"/>
        <v>0</v>
      </c>
    </row>
    <row r="188" spans="1:13" s="40" customFormat="1" ht="15.75" x14ac:dyDescent="0.25">
      <c r="A188" s="31">
        <v>178</v>
      </c>
      <c r="B188" s="32" t="s">
        <v>151</v>
      </c>
      <c r="C188" s="32"/>
      <c r="D188" s="31"/>
      <c r="E188" s="31"/>
      <c r="F188" s="31"/>
      <c r="G188" s="31" t="s">
        <v>28</v>
      </c>
      <c r="H188" s="34">
        <v>10</v>
      </c>
      <c r="I188" s="35"/>
      <c r="J188" s="36">
        <f>H188*I188</f>
        <v>0</v>
      </c>
      <c r="K188" s="37"/>
      <c r="L188" s="36">
        <f>H188*I188*K188</f>
        <v>0</v>
      </c>
      <c r="M188" s="36">
        <f t="shared" si="2"/>
        <v>0</v>
      </c>
    </row>
    <row r="189" spans="1:13" s="40" customFormat="1" ht="15.75" x14ac:dyDescent="0.25">
      <c r="A189" s="31">
        <v>179</v>
      </c>
      <c r="B189" s="32" t="s">
        <v>152</v>
      </c>
      <c r="C189" s="32"/>
      <c r="D189" s="31"/>
      <c r="E189" s="31"/>
      <c r="F189" s="31"/>
      <c r="G189" s="31" t="s">
        <v>28</v>
      </c>
      <c r="H189" s="34">
        <v>50</v>
      </c>
      <c r="I189" s="35"/>
      <c r="J189" s="36">
        <f>H189*I189</f>
        <v>0</v>
      </c>
      <c r="K189" s="37"/>
      <c r="L189" s="36">
        <f>H189*I189*K189</f>
        <v>0</v>
      </c>
      <c r="M189" s="36">
        <f t="shared" si="2"/>
        <v>0</v>
      </c>
    </row>
    <row r="190" spans="1:13" s="40" customFormat="1" ht="15.75" x14ac:dyDescent="0.25">
      <c r="A190" s="31">
        <v>180</v>
      </c>
      <c r="B190" s="32" t="s">
        <v>153</v>
      </c>
      <c r="C190" s="32"/>
      <c r="D190" s="31"/>
      <c r="E190" s="31"/>
      <c r="F190" s="31"/>
      <c r="G190" s="31" t="s">
        <v>28</v>
      </c>
      <c r="H190" s="34">
        <v>20</v>
      </c>
      <c r="I190" s="35"/>
      <c r="J190" s="36">
        <f>H190*I190</f>
        <v>0</v>
      </c>
      <c r="K190" s="37"/>
      <c r="L190" s="36">
        <f>H190*I190*K190</f>
        <v>0</v>
      </c>
      <c r="M190" s="36">
        <f t="shared" si="2"/>
        <v>0</v>
      </c>
    </row>
    <row r="191" spans="1:13" s="40" customFormat="1" ht="31.5" x14ac:dyDescent="0.25">
      <c r="A191" s="31">
        <v>181</v>
      </c>
      <c r="B191" s="32" t="s">
        <v>236</v>
      </c>
      <c r="C191" s="32"/>
      <c r="D191" s="31"/>
      <c r="E191" s="31"/>
      <c r="F191" s="31"/>
      <c r="G191" s="31" t="s">
        <v>28</v>
      </c>
      <c r="H191" s="34">
        <v>50</v>
      </c>
      <c r="I191" s="35"/>
      <c r="J191" s="36">
        <f>H191*I191</f>
        <v>0</v>
      </c>
      <c r="K191" s="37"/>
      <c r="L191" s="36">
        <f>H191*I191*K191</f>
        <v>0</v>
      </c>
      <c r="M191" s="36">
        <f t="shared" si="2"/>
        <v>0</v>
      </c>
    </row>
    <row r="192" spans="1:13" s="40" customFormat="1" ht="31.5" x14ac:dyDescent="0.25">
      <c r="A192" s="31">
        <v>182</v>
      </c>
      <c r="B192" s="32" t="s">
        <v>235</v>
      </c>
      <c r="C192" s="32"/>
      <c r="D192" s="31"/>
      <c r="E192" s="31"/>
      <c r="F192" s="31"/>
      <c r="G192" s="31" t="s">
        <v>28</v>
      </c>
      <c r="H192" s="34">
        <v>30</v>
      </c>
      <c r="I192" s="35"/>
      <c r="J192" s="36">
        <f>H192*I192</f>
        <v>0</v>
      </c>
      <c r="K192" s="37"/>
      <c r="L192" s="36">
        <f>H192*I192*K192</f>
        <v>0</v>
      </c>
      <c r="M192" s="36">
        <f t="shared" si="2"/>
        <v>0</v>
      </c>
    </row>
    <row r="193" spans="1:13" s="40" customFormat="1" ht="15.75" x14ac:dyDescent="0.25">
      <c r="A193" s="31">
        <v>183</v>
      </c>
      <c r="B193" s="32" t="s">
        <v>154</v>
      </c>
      <c r="C193" s="33"/>
      <c r="D193" s="31"/>
      <c r="E193" s="31"/>
      <c r="F193" s="31"/>
      <c r="G193" s="31" t="s">
        <v>28</v>
      </c>
      <c r="H193" s="34">
        <v>50</v>
      </c>
      <c r="I193" s="35"/>
      <c r="J193" s="36">
        <f>H193*I193</f>
        <v>0</v>
      </c>
      <c r="K193" s="37"/>
      <c r="L193" s="36">
        <f>H193*I193*K193</f>
        <v>0</v>
      </c>
      <c r="M193" s="36">
        <f t="shared" si="2"/>
        <v>0</v>
      </c>
    </row>
    <row r="194" spans="1:13" s="40" customFormat="1" ht="15.75" x14ac:dyDescent="0.25">
      <c r="A194" s="31">
        <v>184</v>
      </c>
      <c r="B194" s="32" t="s">
        <v>155</v>
      </c>
      <c r="C194" s="33"/>
      <c r="D194" s="31"/>
      <c r="E194" s="31"/>
      <c r="F194" s="31"/>
      <c r="G194" s="31" t="s">
        <v>28</v>
      </c>
      <c r="H194" s="34">
        <v>50</v>
      </c>
      <c r="I194" s="35"/>
      <c r="J194" s="36">
        <f>H194*I194</f>
        <v>0</v>
      </c>
      <c r="K194" s="37"/>
      <c r="L194" s="36">
        <f>H194*I194*K194</f>
        <v>0</v>
      </c>
      <c r="M194" s="36">
        <f t="shared" si="2"/>
        <v>0</v>
      </c>
    </row>
    <row r="195" spans="1:13" s="40" customFormat="1" ht="15.75" x14ac:dyDescent="0.25">
      <c r="A195" s="31">
        <v>185</v>
      </c>
      <c r="B195" s="32" t="s">
        <v>156</v>
      </c>
      <c r="C195" s="33"/>
      <c r="D195" s="31"/>
      <c r="E195" s="31"/>
      <c r="F195" s="31"/>
      <c r="G195" s="31" t="s">
        <v>28</v>
      </c>
      <c r="H195" s="34">
        <v>50</v>
      </c>
      <c r="I195" s="35"/>
      <c r="J195" s="36">
        <f>H195*I195</f>
        <v>0</v>
      </c>
      <c r="K195" s="37"/>
      <c r="L195" s="36">
        <f>H195*I195*K195</f>
        <v>0</v>
      </c>
      <c r="M195" s="36">
        <f t="shared" si="2"/>
        <v>0</v>
      </c>
    </row>
    <row r="196" spans="1:13" s="40" customFormat="1" ht="15.75" x14ac:dyDescent="0.25">
      <c r="A196" s="31">
        <v>186</v>
      </c>
      <c r="B196" s="32" t="s">
        <v>157</v>
      </c>
      <c r="C196" s="33"/>
      <c r="D196" s="31"/>
      <c r="E196" s="31"/>
      <c r="F196" s="31"/>
      <c r="G196" s="31" t="s">
        <v>28</v>
      </c>
      <c r="H196" s="34">
        <v>50</v>
      </c>
      <c r="I196" s="35"/>
      <c r="J196" s="36">
        <f>H196*I196</f>
        <v>0</v>
      </c>
      <c r="K196" s="37"/>
      <c r="L196" s="36">
        <f>H196*I196*K196</f>
        <v>0</v>
      </c>
      <c r="M196" s="36">
        <f t="shared" si="2"/>
        <v>0</v>
      </c>
    </row>
    <row r="197" spans="1:13" s="40" customFormat="1" ht="15.75" x14ac:dyDescent="0.25">
      <c r="A197" s="31">
        <v>187</v>
      </c>
      <c r="B197" s="32" t="s">
        <v>158</v>
      </c>
      <c r="C197" s="33"/>
      <c r="D197" s="31"/>
      <c r="E197" s="31"/>
      <c r="F197" s="31"/>
      <c r="G197" s="31" t="s">
        <v>28</v>
      </c>
      <c r="H197" s="34">
        <v>50</v>
      </c>
      <c r="I197" s="35"/>
      <c r="J197" s="36">
        <f>H197*I197</f>
        <v>0</v>
      </c>
      <c r="K197" s="37"/>
      <c r="L197" s="36">
        <f>H197*I197*K197</f>
        <v>0</v>
      </c>
      <c r="M197" s="36">
        <f t="shared" si="2"/>
        <v>0</v>
      </c>
    </row>
    <row r="198" spans="1:13" s="30" customFormat="1" ht="15.75" x14ac:dyDescent="0.25">
      <c r="A198" s="31">
        <v>188</v>
      </c>
      <c r="B198" s="32" t="s">
        <v>159</v>
      </c>
      <c r="C198" s="33"/>
      <c r="D198" s="31"/>
      <c r="E198" s="31"/>
      <c r="F198" s="31"/>
      <c r="G198" s="31" t="s">
        <v>28</v>
      </c>
      <c r="H198" s="34">
        <v>20</v>
      </c>
      <c r="I198" s="35"/>
      <c r="J198" s="36">
        <f>H198*I198</f>
        <v>0</v>
      </c>
      <c r="K198" s="37"/>
      <c r="L198" s="36">
        <f>H198*I198*K198</f>
        <v>0</v>
      </c>
      <c r="M198" s="36">
        <f t="shared" si="2"/>
        <v>0</v>
      </c>
    </row>
    <row r="199" spans="1:13" s="40" customFormat="1" ht="15.75" x14ac:dyDescent="0.25">
      <c r="A199" s="31">
        <v>189</v>
      </c>
      <c r="B199" s="32" t="s">
        <v>160</v>
      </c>
      <c r="C199" s="33"/>
      <c r="D199" s="31"/>
      <c r="E199" s="31"/>
      <c r="F199" s="31"/>
      <c r="G199" s="31" t="s">
        <v>28</v>
      </c>
      <c r="H199" s="34">
        <v>10</v>
      </c>
      <c r="I199" s="35"/>
      <c r="J199" s="36">
        <f>H199*I199</f>
        <v>0</v>
      </c>
      <c r="K199" s="37"/>
      <c r="L199" s="36">
        <f>H199*I199*K199</f>
        <v>0</v>
      </c>
      <c r="M199" s="36">
        <f t="shared" si="2"/>
        <v>0</v>
      </c>
    </row>
    <row r="200" spans="1:13" s="30" customFormat="1" ht="15.75" x14ac:dyDescent="0.25">
      <c r="A200" s="31">
        <v>190</v>
      </c>
      <c r="B200" s="32" t="s">
        <v>161</v>
      </c>
      <c r="C200" s="33"/>
      <c r="D200" s="31"/>
      <c r="E200" s="31"/>
      <c r="F200" s="31"/>
      <c r="G200" s="31" t="s">
        <v>28</v>
      </c>
      <c r="H200" s="34">
        <v>10</v>
      </c>
      <c r="I200" s="35"/>
      <c r="J200" s="36">
        <f>H200*I200</f>
        <v>0</v>
      </c>
      <c r="K200" s="37"/>
      <c r="L200" s="36">
        <f>H200*I200*K200</f>
        <v>0</v>
      </c>
      <c r="M200" s="36">
        <f t="shared" ref="M200:M263" si="3">J200+L200</f>
        <v>0</v>
      </c>
    </row>
    <row r="201" spans="1:13" s="30" customFormat="1" ht="15.75" x14ac:dyDescent="0.25">
      <c r="A201" s="31">
        <v>191</v>
      </c>
      <c r="B201" s="32" t="s">
        <v>162</v>
      </c>
      <c r="C201" s="33"/>
      <c r="D201" s="31"/>
      <c r="E201" s="31"/>
      <c r="F201" s="31"/>
      <c r="G201" s="31" t="s">
        <v>28</v>
      </c>
      <c r="H201" s="34">
        <v>10</v>
      </c>
      <c r="I201" s="35"/>
      <c r="J201" s="36">
        <f>H201*I201</f>
        <v>0</v>
      </c>
      <c r="K201" s="37"/>
      <c r="L201" s="36">
        <f>H201*I201*K201</f>
        <v>0</v>
      </c>
      <c r="M201" s="36">
        <f t="shared" si="3"/>
        <v>0</v>
      </c>
    </row>
    <row r="202" spans="1:13" s="30" customFormat="1" ht="15.75" x14ac:dyDescent="0.25">
      <c r="A202" s="31">
        <v>192</v>
      </c>
      <c r="B202" s="32" t="s">
        <v>163</v>
      </c>
      <c r="C202" s="33"/>
      <c r="D202" s="31"/>
      <c r="E202" s="31"/>
      <c r="F202" s="31"/>
      <c r="G202" s="31" t="s">
        <v>28</v>
      </c>
      <c r="H202" s="34">
        <v>10</v>
      </c>
      <c r="I202" s="35"/>
      <c r="J202" s="36">
        <f>H202*I202</f>
        <v>0</v>
      </c>
      <c r="K202" s="37"/>
      <c r="L202" s="36">
        <f>H202*I202*K202</f>
        <v>0</v>
      </c>
      <c r="M202" s="36">
        <f t="shared" si="3"/>
        <v>0</v>
      </c>
    </row>
    <row r="203" spans="1:13" s="30" customFormat="1" ht="15.75" x14ac:dyDescent="0.25">
      <c r="A203" s="31">
        <v>193</v>
      </c>
      <c r="B203" s="32" t="s">
        <v>164</v>
      </c>
      <c r="C203" s="33"/>
      <c r="D203" s="31"/>
      <c r="E203" s="31"/>
      <c r="F203" s="31"/>
      <c r="G203" s="31" t="s">
        <v>28</v>
      </c>
      <c r="H203" s="34">
        <v>10</v>
      </c>
      <c r="I203" s="35"/>
      <c r="J203" s="36">
        <f>H203*I203</f>
        <v>0</v>
      </c>
      <c r="K203" s="37"/>
      <c r="L203" s="36">
        <f>H203*I203*K203</f>
        <v>0</v>
      </c>
      <c r="M203" s="36">
        <f t="shared" si="3"/>
        <v>0</v>
      </c>
    </row>
    <row r="204" spans="1:13" s="30" customFormat="1" ht="15.75" x14ac:dyDescent="0.25">
      <c r="A204" s="31">
        <v>194</v>
      </c>
      <c r="B204" s="32" t="s">
        <v>165</v>
      </c>
      <c r="C204" s="33"/>
      <c r="D204" s="31"/>
      <c r="E204" s="31"/>
      <c r="F204" s="31"/>
      <c r="G204" s="31" t="s">
        <v>28</v>
      </c>
      <c r="H204" s="34">
        <v>10</v>
      </c>
      <c r="I204" s="35"/>
      <c r="J204" s="36">
        <f>H204*I204</f>
        <v>0</v>
      </c>
      <c r="K204" s="37"/>
      <c r="L204" s="36">
        <f>H204*I204*K204</f>
        <v>0</v>
      </c>
      <c r="M204" s="36">
        <f t="shared" si="3"/>
        <v>0</v>
      </c>
    </row>
    <row r="205" spans="1:13" s="30" customFormat="1" ht="15.75" x14ac:dyDescent="0.25">
      <c r="A205" s="31">
        <v>195</v>
      </c>
      <c r="B205" s="32" t="s">
        <v>166</v>
      </c>
      <c r="C205" s="33"/>
      <c r="D205" s="31"/>
      <c r="E205" s="31"/>
      <c r="F205" s="31"/>
      <c r="G205" s="31" t="s">
        <v>28</v>
      </c>
      <c r="H205" s="34">
        <v>10</v>
      </c>
      <c r="I205" s="35"/>
      <c r="J205" s="36">
        <f>H205*I205</f>
        <v>0</v>
      </c>
      <c r="K205" s="37"/>
      <c r="L205" s="36">
        <f>H205*I205*K205</f>
        <v>0</v>
      </c>
      <c r="M205" s="36">
        <f t="shared" si="3"/>
        <v>0</v>
      </c>
    </row>
    <row r="206" spans="1:13" s="30" customFormat="1" ht="15.75" x14ac:dyDescent="0.25">
      <c r="A206" s="31">
        <v>196</v>
      </c>
      <c r="B206" s="32" t="s">
        <v>167</v>
      </c>
      <c r="C206" s="33"/>
      <c r="D206" s="31"/>
      <c r="E206" s="31"/>
      <c r="F206" s="31"/>
      <c r="G206" s="31" t="s">
        <v>28</v>
      </c>
      <c r="H206" s="34">
        <v>50</v>
      </c>
      <c r="I206" s="35"/>
      <c r="J206" s="36">
        <f>H206*I206</f>
        <v>0</v>
      </c>
      <c r="K206" s="37"/>
      <c r="L206" s="36">
        <f>H206*I206*K206</f>
        <v>0</v>
      </c>
      <c r="M206" s="36">
        <f t="shared" si="3"/>
        <v>0</v>
      </c>
    </row>
    <row r="207" spans="1:13" s="40" customFormat="1" ht="15.75" x14ac:dyDescent="0.25">
      <c r="A207" s="31">
        <v>197</v>
      </c>
      <c r="B207" s="32" t="s">
        <v>168</v>
      </c>
      <c r="C207" s="33"/>
      <c r="D207" s="31"/>
      <c r="E207" s="31"/>
      <c r="F207" s="31"/>
      <c r="G207" s="31" t="s">
        <v>28</v>
      </c>
      <c r="H207" s="34">
        <v>20</v>
      </c>
      <c r="I207" s="35"/>
      <c r="J207" s="36">
        <f>H207*I207</f>
        <v>0</v>
      </c>
      <c r="K207" s="37"/>
      <c r="L207" s="36">
        <f>H207*I207*K207</f>
        <v>0</v>
      </c>
      <c r="M207" s="36">
        <f t="shared" si="3"/>
        <v>0</v>
      </c>
    </row>
    <row r="208" spans="1:13" s="40" customFormat="1" ht="15.75" x14ac:dyDescent="0.25">
      <c r="A208" s="31">
        <v>198</v>
      </c>
      <c r="B208" s="32" t="s">
        <v>169</v>
      </c>
      <c r="C208" s="33"/>
      <c r="D208" s="31"/>
      <c r="E208" s="31"/>
      <c r="F208" s="31"/>
      <c r="G208" s="31" t="s">
        <v>28</v>
      </c>
      <c r="H208" s="34">
        <v>20</v>
      </c>
      <c r="I208" s="35"/>
      <c r="J208" s="36">
        <f>H208*I208</f>
        <v>0</v>
      </c>
      <c r="K208" s="37"/>
      <c r="L208" s="36">
        <f>H208*I208*K208</f>
        <v>0</v>
      </c>
      <c r="M208" s="36">
        <f t="shared" si="3"/>
        <v>0</v>
      </c>
    </row>
    <row r="209" spans="1:13" s="40" customFormat="1" ht="15.75" x14ac:dyDescent="0.25">
      <c r="A209" s="31">
        <v>199</v>
      </c>
      <c r="B209" s="32" t="s">
        <v>170</v>
      </c>
      <c r="C209" s="33"/>
      <c r="D209" s="31"/>
      <c r="E209" s="31"/>
      <c r="F209" s="31"/>
      <c r="G209" s="31" t="s">
        <v>28</v>
      </c>
      <c r="H209" s="34">
        <v>20</v>
      </c>
      <c r="I209" s="35"/>
      <c r="J209" s="36">
        <f>H209*I209</f>
        <v>0</v>
      </c>
      <c r="K209" s="37"/>
      <c r="L209" s="36">
        <f>H209*I209*K209</f>
        <v>0</v>
      </c>
      <c r="M209" s="36">
        <f t="shared" si="3"/>
        <v>0</v>
      </c>
    </row>
    <row r="210" spans="1:13" s="40" customFormat="1" ht="15.75" x14ac:dyDescent="0.25">
      <c r="A210" s="31">
        <v>200</v>
      </c>
      <c r="B210" s="32" t="s">
        <v>171</v>
      </c>
      <c r="C210" s="33"/>
      <c r="D210" s="31"/>
      <c r="E210" s="31"/>
      <c r="F210" s="31"/>
      <c r="G210" s="31" t="s">
        <v>28</v>
      </c>
      <c r="H210" s="34">
        <v>50</v>
      </c>
      <c r="I210" s="35"/>
      <c r="J210" s="36">
        <f>H210*I210</f>
        <v>0</v>
      </c>
      <c r="K210" s="37"/>
      <c r="L210" s="36">
        <f>H210*I210*K210</f>
        <v>0</v>
      </c>
      <c r="M210" s="36">
        <f t="shared" si="3"/>
        <v>0</v>
      </c>
    </row>
    <row r="211" spans="1:13" s="30" customFormat="1" ht="15.75" x14ac:dyDescent="0.25">
      <c r="A211" s="31">
        <v>201</v>
      </c>
      <c r="B211" s="32" t="s">
        <v>172</v>
      </c>
      <c r="C211" s="33"/>
      <c r="D211" s="31"/>
      <c r="E211" s="31"/>
      <c r="F211" s="31"/>
      <c r="G211" s="31" t="s">
        <v>28</v>
      </c>
      <c r="H211" s="34">
        <v>50</v>
      </c>
      <c r="I211" s="35"/>
      <c r="J211" s="36">
        <f>H211*I211</f>
        <v>0</v>
      </c>
      <c r="K211" s="37"/>
      <c r="L211" s="36">
        <f>H211*I211*K211</f>
        <v>0</v>
      </c>
      <c r="M211" s="36">
        <f t="shared" si="3"/>
        <v>0</v>
      </c>
    </row>
    <row r="212" spans="1:13" s="40" customFormat="1" ht="15.75" x14ac:dyDescent="0.25">
      <c r="A212" s="31">
        <v>202</v>
      </c>
      <c r="B212" s="32" t="s">
        <v>173</v>
      </c>
      <c r="C212" s="33"/>
      <c r="D212" s="31"/>
      <c r="E212" s="31"/>
      <c r="F212" s="31"/>
      <c r="G212" s="31" t="s">
        <v>28</v>
      </c>
      <c r="H212" s="34">
        <v>20</v>
      </c>
      <c r="I212" s="35"/>
      <c r="J212" s="36">
        <f>H212*I212</f>
        <v>0</v>
      </c>
      <c r="K212" s="37"/>
      <c r="L212" s="36">
        <f>H212*I212*K212</f>
        <v>0</v>
      </c>
      <c r="M212" s="36">
        <f t="shared" si="3"/>
        <v>0</v>
      </c>
    </row>
    <row r="213" spans="1:13" s="40" customFormat="1" ht="15.75" x14ac:dyDescent="0.25">
      <c r="A213" s="31">
        <v>203</v>
      </c>
      <c r="B213" s="32" t="s">
        <v>174</v>
      </c>
      <c r="C213" s="33"/>
      <c r="D213" s="31"/>
      <c r="E213" s="31"/>
      <c r="F213" s="31"/>
      <c r="G213" s="31" t="s">
        <v>28</v>
      </c>
      <c r="H213" s="34">
        <v>20</v>
      </c>
      <c r="I213" s="35"/>
      <c r="J213" s="36">
        <f>H213*I213</f>
        <v>0</v>
      </c>
      <c r="K213" s="37"/>
      <c r="L213" s="36">
        <f>H213*I213*K213</f>
        <v>0</v>
      </c>
      <c r="M213" s="36">
        <f t="shared" si="3"/>
        <v>0</v>
      </c>
    </row>
    <row r="214" spans="1:13" s="40" customFormat="1" ht="15.75" x14ac:dyDescent="0.25">
      <c r="A214" s="31">
        <v>204</v>
      </c>
      <c r="B214" s="32" t="s">
        <v>175</v>
      </c>
      <c r="C214" s="33"/>
      <c r="D214" s="31"/>
      <c r="E214" s="31"/>
      <c r="F214" s="31"/>
      <c r="G214" s="31" t="s">
        <v>28</v>
      </c>
      <c r="H214" s="34">
        <v>20</v>
      </c>
      <c r="I214" s="35"/>
      <c r="J214" s="36">
        <f>H214*I214</f>
        <v>0</v>
      </c>
      <c r="K214" s="37"/>
      <c r="L214" s="36">
        <f>H214*I214*K214</f>
        <v>0</v>
      </c>
      <c r="M214" s="36">
        <f t="shared" si="3"/>
        <v>0</v>
      </c>
    </row>
    <row r="215" spans="1:13" s="40" customFormat="1" ht="15.75" x14ac:dyDescent="0.25">
      <c r="A215" s="31">
        <v>205</v>
      </c>
      <c r="B215" s="32" t="s">
        <v>176</v>
      </c>
      <c r="C215" s="33"/>
      <c r="D215" s="31"/>
      <c r="E215" s="31"/>
      <c r="F215" s="31"/>
      <c r="G215" s="31" t="s">
        <v>28</v>
      </c>
      <c r="H215" s="34">
        <v>20</v>
      </c>
      <c r="I215" s="35"/>
      <c r="J215" s="36">
        <f>H215*I215</f>
        <v>0</v>
      </c>
      <c r="K215" s="37"/>
      <c r="L215" s="36">
        <f>H215*I215*K215</f>
        <v>0</v>
      </c>
      <c r="M215" s="36">
        <f t="shared" si="3"/>
        <v>0</v>
      </c>
    </row>
    <row r="216" spans="1:13" s="30" customFormat="1" ht="15.75" x14ac:dyDescent="0.25">
      <c r="A216" s="31">
        <v>206</v>
      </c>
      <c r="B216" s="32" t="s">
        <v>177</v>
      </c>
      <c r="C216" s="33"/>
      <c r="D216" s="31"/>
      <c r="E216" s="31"/>
      <c r="F216" s="31"/>
      <c r="G216" s="31" t="s">
        <v>28</v>
      </c>
      <c r="H216" s="34">
        <v>10</v>
      </c>
      <c r="I216" s="35"/>
      <c r="J216" s="36">
        <f>H216*I216</f>
        <v>0</v>
      </c>
      <c r="K216" s="37"/>
      <c r="L216" s="36">
        <f>H216*I216*K216</f>
        <v>0</v>
      </c>
      <c r="M216" s="36">
        <f t="shared" si="3"/>
        <v>0</v>
      </c>
    </row>
    <row r="217" spans="1:13" s="30" customFormat="1" ht="15.75" x14ac:dyDescent="0.25">
      <c r="A217" s="31">
        <v>207</v>
      </c>
      <c r="B217" s="32" t="s">
        <v>178</v>
      </c>
      <c r="C217" s="33"/>
      <c r="D217" s="31"/>
      <c r="E217" s="31"/>
      <c r="F217" s="31"/>
      <c r="G217" s="31" t="s">
        <v>28</v>
      </c>
      <c r="H217" s="34">
        <v>10</v>
      </c>
      <c r="I217" s="35"/>
      <c r="J217" s="36">
        <f>H217*I217</f>
        <v>0</v>
      </c>
      <c r="K217" s="37"/>
      <c r="L217" s="36">
        <f>H217*I217*K217</f>
        <v>0</v>
      </c>
      <c r="M217" s="36">
        <f t="shared" si="3"/>
        <v>0</v>
      </c>
    </row>
    <row r="218" spans="1:13" s="30" customFormat="1" ht="15.75" x14ac:dyDescent="0.25">
      <c r="A218" s="31">
        <v>208</v>
      </c>
      <c r="B218" s="32" t="s">
        <v>179</v>
      </c>
      <c r="C218" s="33"/>
      <c r="D218" s="31"/>
      <c r="E218" s="31"/>
      <c r="F218" s="31"/>
      <c r="G218" s="31" t="s">
        <v>28</v>
      </c>
      <c r="H218" s="34">
        <v>10</v>
      </c>
      <c r="I218" s="35"/>
      <c r="J218" s="36">
        <f>H218*I218</f>
        <v>0</v>
      </c>
      <c r="K218" s="37"/>
      <c r="L218" s="36">
        <f>H218*I218*K218</f>
        <v>0</v>
      </c>
      <c r="M218" s="36">
        <f t="shared" si="3"/>
        <v>0</v>
      </c>
    </row>
    <row r="219" spans="1:13" s="30" customFormat="1" ht="15.75" x14ac:dyDescent="0.25">
      <c r="A219" s="31">
        <v>209</v>
      </c>
      <c r="B219" s="32" t="s">
        <v>180</v>
      </c>
      <c r="C219" s="33"/>
      <c r="D219" s="31"/>
      <c r="E219" s="31"/>
      <c r="F219" s="31"/>
      <c r="G219" s="31" t="s">
        <v>28</v>
      </c>
      <c r="H219" s="34">
        <v>10</v>
      </c>
      <c r="I219" s="35"/>
      <c r="J219" s="36">
        <f>H219*I219</f>
        <v>0</v>
      </c>
      <c r="K219" s="37"/>
      <c r="L219" s="36">
        <f>H219*I219*K219</f>
        <v>0</v>
      </c>
      <c r="M219" s="36">
        <f t="shared" si="3"/>
        <v>0</v>
      </c>
    </row>
    <row r="220" spans="1:13" s="40" customFormat="1" ht="15.75" x14ac:dyDescent="0.25">
      <c r="A220" s="31">
        <v>210</v>
      </c>
      <c r="B220" s="32" t="s">
        <v>181</v>
      </c>
      <c r="C220" s="33"/>
      <c r="D220" s="31"/>
      <c r="E220" s="31"/>
      <c r="F220" s="31"/>
      <c r="G220" s="31" t="s">
        <v>28</v>
      </c>
      <c r="H220" s="34">
        <v>10</v>
      </c>
      <c r="I220" s="35"/>
      <c r="J220" s="36">
        <f>H220*I220</f>
        <v>0</v>
      </c>
      <c r="K220" s="37"/>
      <c r="L220" s="36">
        <f>H220*I220*K220</f>
        <v>0</v>
      </c>
      <c r="M220" s="36">
        <f t="shared" si="3"/>
        <v>0</v>
      </c>
    </row>
    <row r="221" spans="1:13" s="40" customFormat="1" ht="15.75" x14ac:dyDescent="0.25">
      <c r="A221" s="31">
        <v>211</v>
      </c>
      <c r="B221" s="32" t="s">
        <v>182</v>
      </c>
      <c r="C221" s="33"/>
      <c r="D221" s="31"/>
      <c r="E221" s="31"/>
      <c r="F221" s="31"/>
      <c r="G221" s="31" t="s">
        <v>28</v>
      </c>
      <c r="H221" s="34">
        <v>10</v>
      </c>
      <c r="I221" s="35"/>
      <c r="J221" s="36">
        <f>H221*I221</f>
        <v>0</v>
      </c>
      <c r="K221" s="37"/>
      <c r="L221" s="36">
        <f>H221*I221*K221</f>
        <v>0</v>
      </c>
      <c r="M221" s="36">
        <f t="shared" si="3"/>
        <v>0</v>
      </c>
    </row>
    <row r="222" spans="1:13" s="40" customFormat="1" ht="15.75" x14ac:dyDescent="0.25">
      <c r="A222" s="31">
        <v>212</v>
      </c>
      <c r="B222" s="32" t="s">
        <v>183</v>
      </c>
      <c r="C222" s="33"/>
      <c r="D222" s="31"/>
      <c r="E222" s="31"/>
      <c r="F222" s="31"/>
      <c r="G222" s="31" t="s">
        <v>28</v>
      </c>
      <c r="H222" s="34">
        <v>10</v>
      </c>
      <c r="I222" s="35"/>
      <c r="J222" s="36">
        <f>H222*I222</f>
        <v>0</v>
      </c>
      <c r="K222" s="37"/>
      <c r="L222" s="36">
        <f>H222*I222*K222</f>
        <v>0</v>
      </c>
      <c r="M222" s="36">
        <f t="shared" si="3"/>
        <v>0</v>
      </c>
    </row>
    <row r="223" spans="1:13" s="40" customFormat="1" ht="15.75" x14ac:dyDescent="0.25">
      <c r="A223" s="31">
        <v>213</v>
      </c>
      <c r="B223" s="32" t="s">
        <v>184</v>
      </c>
      <c r="C223" s="33"/>
      <c r="D223" s="31"/>
      <c r="E223" s="31"/>
      <c r="F223" s="31"/>
      <c r="G223" s="31" t="s">
        <v>28</v>
      </c>
      <c r="H223" s="34">
        <v>50</v>
      </c>
      <c r="I223" s="35"/>
      <c r="J223" s="36">
        <f>H223*I223</f>
        <v>0</v>
      </c>
      <c r="K223" s="37"/>
      <c r="L223" s="36">
        <f>H223*I223*K223</f>
        <v>0</v>
      </c>
      <c r="M223" s="36">
        <f t="shared" si="3"/>
        <v>0</v>
      </c>
    </row>
    <row r="224" spans="1:13" s="40" customFormat="1" ht="15.75" x14ac:dyDescent="0.25">
      <c r="A224" s="31">
        <v>214</v>
      </c>
      <c r="B224" s="32" t="s">
        <v>185</v>
      </c>
      <c r="C224" s="33"/>
      <c r="D224" s="31"/>
      <c r="E224" s="31"/>
      <c r="F224" s="31"/>
      <c r="G224" s="31" t="s">
        <v>28</v>
      </c>
      <c r="H224" s="34">
        <v>20</v>
      </c>
      <c r="I224" s="35"/>
      <c r="J224" s="36">
        <f>H224*I224</f>
        <v>0</v>
      </c>
      <c r="K224" s="37"/>
      <c r="L224" s="36">
        <f>H224*I224*K224</f>
        <v>0</v>
      </c>
      <c r="M224" s="36">
        <f t="shared" si="3"/>
        <v>0</v>
      </c>
    </row>
    <row r="225" spans="1:13" s="40" customFormat="1" ht="31.5" x14ac:dyDescent="0.25">
      <c r="A225" s="31">
        <v>215</v>
      </c>
      <c r="B225" s="32" t="s">
        <v>186</v>
      </c>
      <c r="C225" s="33"/>
      <c r="D225" s="31"/>
      <c r="E225" s="31"/>
      <c r="F225" s="31"/>
      <c r="G225" s="31" t="s">
        <v>26</v>
      </c>
      <c r="H225" s="34">
        <v>100</v>
      </c>
      <c r="I225" s="35"/>
      <c r="J225" s="36">
        <f>H225*I225</f>
        <v>0</v>
      </c>
      <c r="K225" s="37"/>
      <c r="L225" s="36">
        <f>H225*I225*K225</f>
        <v>0</v>
      </c>
      <c r="M225" s="36">
        <f t="shared" si="3"/>
        <v>0</v>
      </c>
    </row>
    <row r="226" spans="1:13" s="40" customFormat="1" ht="31.5" x14ac:dyDescent="0.25">
      <c r="A226" s="31">
        <v>216</v>
      </c>
      <c r="B226" s="32" t="s">
        <v>187</v>
      </c>
      <c r="C226" s="33"/>
      <c r="D226" s="31"/>
      <c r="E226" s="31"/>
      <c r="F226" s="31"/>
      <c r="G226" s="31" t="s">
        <v>28</v>
      </c>
      <c r="H226" s="34">
        <v>50</v>
      </c>
      <c r="I226" s="35"/>
      <c r="J226" s="36">
        <f>H226*I226</f>
        <v>0</v>
      </c>
      <c r="K226" s="37"/>
      <c r="L226" s="36">
        <f>H226*I226*K226</f>
        <v>0</v>
      </c>
      <c r="M226" s="36">
        <f t="shared" si="3"/>
        <v>0</v>
      </c>
    </row>
    <row r="227" spans="1:13" s="40" customFormat="1" ht="15.75" x14ac:dyDescent="0.25">
      <c r="A227" s="31">
        <v>217</v>
      </c>
      <c r="B227" s="32" t="s">
        <v>237</v>
      </c>
      <c r="C227" s="33"/>
      <c r="D227" s="31"/>
      <c r="E227" s="31"/>
      <c r="F227" s="31"/>
      <c r="G227" s="31" t="s">
        <v>28</v>
      </c>
      <c r="H227" s="34">
        <v>20</v>
      </c>
      <c r="I227" s="35"/>
      <c r="J227" s="36">
        <f>H227*I227</f>
        <v>0</v>
      </c>
      <c r="K227" s="37"/>
      <c r="L227" s="36">
        <f>H227*I227*K227</f>
        <v>0</v>
      </c>
      <c r="M227" s="36">
        <f t="shared" si="3"/>
        <v>0</v>
      </c>
    </row>
    <row r="228" spans="1:13" s="40" customFormat="1" ht="15.75" x14ac:dyDescent="0.25">
      <c r="A228" s="31">
        <v>218</v>
      </c>
      <c r="B228" s="32" t="s">
        <v>238</v>
      </c>
      <c r="C228" s="33"/>
      <c r="D228" s="31"/>
      <c r="E228" s="31"/>
      <c r="F228" s="31"/>
      <c r="G228" s="31" t="s">
        <v>28</v>
      </c>
      <c r="H228" s="34">
        <v>20</v>
      </c>
      <c r="I228" s="35"/>
      <c r="J228" s="36">
        <f>H228*I228</f>
        <v>0</v>
      </c>
      <c r="K228" s="37"/>
      <c r="L228" s="36">
        <f>H228*I228*K228</f>
        <v>0</v>
      </c>
      <c r="M228" s="36">
        <f t="shared" si="3"/>
        <v>0</v>
      </c>
    </row>
    <row r="229" spans="1:13" s="40" customFormat="1" ht="15.75" x14ac:dyDescent="0.25">
      <c r="A229" s="31">
        <v>219</v>
      </c>
      <c r="B229" s="32" t="s">
        <v>239</v>
      </c>
      <c r="C229" s="33"/>
      <c r="D229" s="31"/>
      <c r="E229" s="31"/>
      <c r="F229" s="31"/>
      <c r="G229" s="31" t="s">
        <v>28</v>
      </c>
      <c r="H229" s="34">
        <v>10</v>
      </c>
      <c r="I229" s="35"/>
      <c r="J229" s="36">
        <f>H229*I229</f>
        <v>0</v>
      </c>
      <c r="K229" s="37"/>
      <c r="L229" s="36">
        <f>H229*I229*K229</f>
        <v>0</v>
      </c>
      <c r="M229" s="36">
        <f t="shared" si="3"/>
        <v>0</v>
      </c>
    </row>
    <row r="230" spans="1:13" s="40" customFormat="1" ht="15.75" x14ac:dyDescent="0.25">
      <c r="A230" s="31">
        <v>220</v>
      </c>
      <c r="B230" s="32" t="s">
        <v>240</v>
      </c>
      <c r="C230" s="33"/>
      <c r="D230" s="31"/>
      <c r="E230" s="31"/>
      <c r="F230" s="31"/>
      <c r="G230" s="31" t="s">
        <v>28</v>
      </c>
      <c r="H230" s="34">
        <v>10</v>
      </c>
      <c r="I230" s="35"/>
      <c r="J230" s="36">
        <f>H230*I230</f>
        <v>0</v>
      </c>
      <c r="K230" s="37"/>
      <c r="L230" s="36">
        <f>H230*I230*K230</f>
        <v>0</v>
      </c>
      <c r="M230" s="36">
        <f t="shared" si="3"/>
        <v>0</v>
      </c>
    </row>
    <row r="231" spans="1:13" s="40" customFormat="1" ht="15.75" x14ac:dyDescent="0.25">
      <c r="A231" s="31">
        <v>221</v>
      </c>
      <c r="B231" s="32" t="s">
        <v>241</v>
      </c>
      <c r="C231" s="33"/>
      <c r="D231" s="31"/>
      <c r="E231" s="31"/>
      <c r="F231" s="31"/>
      <c r="G231" s="31" t="s">
        <v>28</v>
      </c>
      <c r="H231" s="34">
        <v>10</v>
      </c>
      <c r="I231" s="35"/>
      <c r="J231" s="36">
        <f>H231*I231</f>
        <v>0</v>
      </c>
      <c r="K231" s="37"/>
      <c r="L231" s="36">
        <f>H231*I231*K231</f>
        <v>0</v>
      </c>
      <c r="M231" s="36">
        <f t="shared" si="3"/>
        <v>0</v>
      </c>
    </row>
    <row r="232" spans="1:13" s="40" customFormat="1" ht="31.5" x14ac:dyDescent="0.25">
      <c r="A232" s="31">
        <v>222</v>
      </c>
      <c r="B232" s="32" t="s">
        <v>188</v>
      </c>
      <c r="C232" s="33"/>
      <c r="D232" s="31"/>
      <c r="E232" s="31"/>
      <c r="F232" s="31"/>
      <c r="G232" s="31" t="s">
        <v>26</v>
      </c>
      <c r="H232" s="34">
        <v>5</v>
      </c>
      <c r="I232" s="35"/>
      <c r="J232" s="36">
        <f>H232*I232</f>
        <v>0</v>
      </c>
      <c r="K232" s="37"/>
      <c r="L232" s="36">
        <f>H232*I232*K232</f>
        <v>0</v>
      </c>
      <c r="M232" s="36">
        <f t="shared" si="3"/>
        <v>0</v>
      </c>
    </row>
    <row r="233" spans="1:13" s="40" customFormat="1" ht="15.75" x14ac:dyDescent="0.25">
      <c r="A233" s="31">
        <v>223</v>
      </c>
      <c r="B233" s="32" t="s">
        <v>189</v>
      </c>
      <c r="C233" s="33"/>
      <c r="D233" s="31"/>
      <c r="E233" s="31"/>
      <c r="F233" s="31"/>
      <c r="G233" s="31" t="s">
        <v>28</v>
      </c>
      <c r="H233" s="34">
        <v>5</v>
      </c>
      <c r="I233" s="35"/>
      <c r="J233" s="36">
        <f>H233*I233</f>
        <v>0</v>
      </c>
      <c r="K233" s="37"/>
      <c r="L233" s="36">
        <f>H233*I233*K233</f>
        <v>0</v>
      </c>
      <c r="M233" s="36">
        <f t="shared" si="3"/>
        <v>0</v>
      </c>
    </row>
    <row r="234" spans="1:13" s="40" customFormat="1" ht="15.75" x14ac:dyDescent="0.25">
      <c r="A234" s="31">
        <v>224</v>
      </c>
      <c r="B234" s="32" t="s">
        <v>190</v>
      </c>
      <c r="C234" s="33"/>
      <c r="D234" s="49"/>
      <c r="E234" s="49"/>
      <c r="F234" s="49"/>
      <c r="G234" s="31" t="s">
        <v>28</v>
      </c>
      <c r="H234" s="34">
        <v>5</v>
      </c>
      <c r="I234" s="35"/>
      <c r="J234" s="36">
        <f>H234*I234</f>
        <v>0</v>
      </c>
      <c r="K234" s="37"/>
      <c r="L234" s="36">
        <f>H234*I234*K234</f>
        <v>0</v>
      </c>
      <c r="M234" s="36">
        <f t="shared" si="3"/>
        <v>0</v>
      </c>
    </row>
    <row r="235" spans="1:13" s="40" customFormat="1" ht="15.75" x14ac:dyDescent="0.25">
      <c r="A235" s="31">
        <v>225</v>
      </c>
      <c r="B235" s="32" t="s">
        <v>191</v>
      </c>
      <c r="C235" s="33"/>
      <c r="D235" s="31"/>
      <c r="E235" s="31"/>
      <c r="F235" s="31"/>
      <c r="G235" s="31" t="s">
        <v>28</v>
      </c>
      <c r="H235" s="34">
        <v>10</v>
      </c>
      <c r="I235" s="35"/>
      <c r="J235" s="36">
        <f>H235*I235</f>
        <v>0</v>
      </c>
      <c r="K235" s="37"/>
      <c r="L235" s="36">
        <f>H235*I235*K235</f>
        <v>0</v>
      </c>
      <c r="M235" s="36">
        <f t="shared" si="3"/>
        <v>0</v>
      </c>
    </row>
    <row r="236" spans="1:13" s="40" customFormat="1" ht="31.5" x14ac:dyDescent="0.25">
      <c r="A236" s="31">
        <v>226</v>
      </c>
      <c r="B236" s="32" t="s">
        <v>232</v>
      </c>
      <c r="C236" s="33"/>
      <c r="D236" s="31"/>
      <c r="E236" s="31"/>
      <c r="F236" s="31"/>
      <c r="G236" s="31" t="s">
        <v>26</v>
      </c>
      <c r="H236" s="34">
        <v>100</v>
      </c>
      <c r="I236" s="35"/>
      <c r="J236" s="36">
        <f>H236*I236</f>
        <v>0</v>
      </c>
      <c r="K236" s="37"/>
      <c r="L236" s="36">
        <f>H236*I236*K236</f>
        <v>0</v>
      </c>
      <c r="M236" s="36">
        <f t="shared" si="3"/>
        <v>0</v>
      </c>
    </row>
    <row r="237" spans="1:13" s="40" customFormat="1" ht="31.5" x14ac:dyDescent="0.25">
      <c r="A237" s="31">
        <v>227</v>
      </c>
      <c r="B237" s="32" t="s">
        <v>192</v>
      </c>
      <c r="C237" s="33"/>
      <c r="D237" s="31"/>
      <c r="E237" s="31"/>
      <c r="F237" s="31"/>
      <c r="G237" s="31" t="s">
        <v>26</v>
      </c>
      <c r="H237" s="34">
        <v>20</v>
      </c>
      <c r="I237" s="35"/>
      <c r="J237" s="36">
        <f>H237*I237</f>
        <v>0</v>
      </c>
      <c r="K237" s="37"/>
      <c r="L237" s="36">
        <f>H237*I237*K237</f>
        <v>0</v>
      </c>
      <c r="M237" s="36">
        <f t="shared" si="3"/>
        <v>0</v>
      </c>
    </row>
    <row r="238" spans="1:13" s="40" customFormat="1" ht="15.75" x14ac:dyDescent="0.25">
      <c r="A238" s="31">
        <v>228</v>
      </c>
      <c r="B238" s="32" t="s">
        <v>193</v>
      </c>
      <c r="C238" s="33"/>
      <c r="D238" s="31"/>
      <c r="E238" s="31"/>
      <c r="F238" s="31"/>
      <c r="G238" s="31" t="s">
        <v>26</v>
      </c>
      <c r="H238" s="34">
        <v>120</v>
      </c>
      <c r="I238" s="35"/>
      <c r="J238" s="36">
        <f>H238*I238</f>
        <v>0</v>
      </c>
      <c r="K238" s="37"/>
      <c r="L238" s="36">
        <f>H238*I238*K238</f>
        <v>0</v>
      </c>
      <c r="M238" s="36">
        <f t="shared" si="3"/>
        <v>0</v>
      </c>
    </row>
    <row r="239" spans="1:13" s="40" customFormat="1" ht="15.75" x14ac:dyDescent="0.25">
      <c r="A239" s="31">
        <v>229</v>
      </c>
      <c r="B239" s="32" t="s">
        <v>194</v>
      </c>
      <c r="C239" s="33"/>
      <c r="D239" s="31"/>
      <c r="E239" s="31"/>
      <c r="F239" s="31"/>
      <c r="G239" s="31" t="s">
        <v>26</v>
      </c>
      <c r="H239" s="34">
        <v>70</v>
      </c>
      <c r="I239" s="35"/>
      <c r="J239" s="36">
        <f>H239*I239</f>
        <v>0</v>
      </c>
      <c r="K239" s="37"/>
      <c r="L239" s="36">
        <f>H239*I239*K239</f>
        <v>0</v>
      </c>
      <c r="M239" s="36">
        <f t="shared" si="3"/>
        <v>0</v>
      </c>
    </row>
    <row r="240" spans="1:13" s="40" customFormat="1" ht="15.75" x14ac:dyDescent="0.25">
      <c r="A240" s="31">
        <v>230</v>
      </c>
      <c r="B240" s="32" t="s">
        <v>195</v>
      </c>
      <c r="C240" s="33"/>
      <c r="D240" s="31"/>
      <c r="E240" s="31"/>
      <c r="F240" s="31"/>
      <c r="G240" s="31" t="s">
        <v>26</v>
      </c>
      <c r="H240" s="34">
        <v>20</v>
      </c>
      <c r="I240" s="35"/>
      <c r="J240" s="36">
        <f>H240*I240</f>
        <v>0</v>
      </c>
      <c r="K240" s="37"/>
      <c r="L240" s="36">
        <f>H240*I240*K240</f>
        <v>0</v>
      </c>
      <c r="M240" s="36">
        <f t="shared" si="3"/>
        <v>0</v>
      </c>
    </row>
    <row r="241" spans="1:13" s="40" customFormat="1" ht="15.75" x14ac:dyDescent="0.25">
      <c r="A241" s="31">
        <v>231</v>
      </c>
      <c r="B241" s="32" t="s">
        <v>196</v>
      </c>
      <c r="C241" s="33"/>
      <c r="D241" s="31"/>
      <c r="E241" s="31"/>
      <c r="F241" s="31"/>
      <c r="G241" s="31" t="s">
        <v>26</v>
      </c>
      <c r="H241" s="34">
        <v>100</v>
      </c>
      <c r="I241" s="35"/>
      <c r="J241" s="36">
        <f>H241*I241</f>
        <v>0</v>
      </c>
      <c r="K241" s="37"/>
      <c r="L241" s="36">
        <f>H241*I241*K241</f>
        <v>0</v>
      </c>
      <c r="M241" s="36">
        <f t="shared" si="3"/>
        <v>0</v>
      </c>
    </row>
    <row r="242" spans="1:13" s="40" customFormat="1" ht="15.75" x14ac:dyDescent="0.25">
      <c r="A242" s="31">
        <v>232</v>
      </c>
      <c r="B242" s="32" t="s">
        <v>197</v>
      </c>
      <c r="C242" s="33"/>
      <c r="D242" s="31"/>
      <c r="E242" s="31"/>
      <c r="F242" s="31"/>
      <c r="G242" s="31" t="s">
        <v>26</v>
      </c>
      <c r="H242" s="34">
        <v>5</v>
      </c>
      <c r="I242" s="35"/>
      <c r="J242" s="36">
        <f>H242*I242</f>
        <v>0</v>
      </c>
      <c r="K242" s="37"/>
      <c r="L242" s="36">
        <f>H242*I242*K242</f>
        <v>0</v>
      </c>
      <c r="M242" s="36">
        <f t="shared" si="3"/>
        <v>0</v>
      </c>
    </row>
    <row r="243" spans="1:13" s="40" customFormat="1" ht="15.75" x14ac:dyDescent="0.25">
      <c r="A243" s="31">
        <v>233</v>
      </c>
      <c r="B243" s="32" t="s">
        <v>198</v>
      </c>
      <c r="C243" s="33"/>
      <c r="D243" s="31"/>
      <c r="E243" s="31"/>
      <c r="F243" s="31"/>
      <c r="G243" s="31" t="s">
        <v>26</v>
      </c>
      <c r="H243" s="34">
        <v>5</v>
      </c>
      <c r="I243" s="35"/>
      <c r="J243" s="36">
        <f>H243*I243</f>
        <v>0</v>
      </c>
      <c r="K243" s="37"/>
      <c r="L243" s="36">
        <f>H243*I243*K243</f>
        <v>0</v>
      </c>
      <c r="M243" s="36">
        <f t="shared" si="3"/>
        <v>0</v>
      </c>
    </row>
    <row r="244" spans="1:13" s="40" customFormat="1" ht="15.75" x14ac:dyDescent="0.25">
      <c r="A244" s="31">
        <v>234</v>
      </c>
      <c r="B244" s="32" t="s">
        <v>199</v>
      </c>
      <c r="C244" s="33"/>
      <c r="D244" s="31"/>
      <c r="E244" s="31"/>
      <c r="F244" s="31"/>
      <c r="G244" s="31" t="s">
        <v>26</v>
      </c>
      <c r="H244" s="34">
        <v>1</v>
      </c>
      <c r="I244" s="35"/>
      <c r="J244" s="36">
        <f>H244*I244</f>
        <v>0</v>
      </c>
      <c r="K244" s="37"/>
      <c r="L244" s="36">
        <f>H244*I244*K244</f>
        <v>0</v>
      </c>
      <c r="M244" s="36">
        <f t="shared" si="3"/>
        <v>0</v>
      </c>
    </row>
    <row r="245" spans="1:13" s="40" customFormat="1" ht="15.75" x14ac:dyDescent="0.25">
      <c r="A245" s="31">
        <v>235</v>
      </c>
      <c r="B245" s="32" t="s">
        <v>200</v>
      </c>
      <c r="C245" s="33"/>
      <c r="D245" s="31"/>
      <c r="E245" s="31"/>
      <c r="F245" s="31"/>
      <c r="G245" s="31" t="s">
        <v>26</v>
      </c>
      <c r="H245" s="34">
        <v>1</v>
      </c>
      <c r="I245" s="35"/>
      <c r="J245" s="36">
        <f>H245*I245</f>
        <v>0</v>
      </c>
      <c r="K245" s="37"/>
      <c r="L245" s="36">
        <f>H245*I245*K245</f>
        <v>0</v>
      </c>
      <c r="M245" s="36">
        <f t="shared" si="3"/>
        <v>0</v>
      </c>
    </row>
    <row r="246" spans="1:13" s="40" customFormat="1" ht="15.75" x14ac:dyDescent="0.25">
      <c r="A246" s="31">
        <v>236</v>
      </c>
      <c r="B246" s="32" t="s">
        <v>201</v>
      </c>
      <c r="C246" s="33"/>
      <c r="D246" s="31"/>
      <c r="E246" s="31"/>
      <c r="F246" s="31"/>
      <c r="G246" s="31" t="s">
        <v>26</v>
      </c>
      <c r="H246" s="34">
        <v>5</v>
      </c>
      <c r="I246" s="35"/>
      <c r="J246" s="36">
        <f>H246*I246</f>
        <v>0</v>
      </c>
      <c r="K246" s="37"/>
      <c r="L246" s="36">
        <f>H246*I246*K246</f>
        <v>0</v>
      </c>
      <c r="M246" s="36">
        <f t="shared" si="3"/>
        <v>0</v>
      </c>
    </row>
    <row r="247" spans="1:13" s="40" customFormat="1" ht="15.75" x14ac:dyDescent="0.25">
      <c r="A247" s="31">
        <v>237</v>
      </c>
      <c r="B247" s="32" t="s">
        <v>202</v>
      </c>
      <c r="C247" s="33"/>
      <c r="D247" s="31"/>
      <c r="E247" s="31"/>
      <c r="F247" s="31"/>
      <c r="G247" s="31" t="s">
        <v>26</v>
      </c>
      <c r="H247" s="34">
        <v>5</v>
      </c>
      <c r="I247" s="35"/>
      <c r="J247" s="36">
        <f>H247*I247</f>
        <v>0</v>
      </c>
      <c r="K247" s="37"/>
      <c r="L247" s="36">
        <f>H247*I247*K247</f>
        <v>0</v>
      </c>
      <c r="M247" s="36">
        <f t="shared" si="3"/>
        <v>0</v>
      </c>
    </row>
    <row r="248" spans="1:13" s="40" customFormat="1" ht="15.75" x14ac:dyDescent="0.25">
      <c r="A248" s="31">
        <v>238</v>
      </c>
      <c r="B248" s="32" t="s">
        <v>203</v>
      </c>
      <c r="C248" s="33"/>
      <c r="D248" s="31"/>
      <c r="E248" s="31"/>
      <c r="F248" s="31"/>
      <c r="G248" s="31" t="s">
        <v>26</v>
      </c>
      <c r="H248" s="34">
        <v>20</v>
      </c>
      <c r="I248" s="35"/>
      <c r="J248" s="36">
        <f>H248*I248</f>
        <v>0</v>
      </c>
      <c r="K248" s="37"/>
      <c r="L248" s="36">
        <f>H248*I248*K248</f>
        <v>0</v>
      </c>
      <c r="M248" s="36">
        <f t="shared" si="3"/>
        <v>0</v>
      </c>
    </row>
    <row r="249" spans="1:13" s="40" customFormat="1" ht="31.5" x14ac:dyDescent="0.25">
      <c r="A249" s="31">
        <v>239</v>
      </c>
      <c r="B249" s="32" t="s">
        <v>204</v>
      </c>
      <c r="C249" s="33"/>
      <c r="D249" s="31"/>
      <c r="E249" s="31"/>
      <c r="F249" s="31"/>
      <c r="G249" s="31" t="s">
        <v>26</v>
      </c>
      <c r="H249" s="34">
        <v>5</v>
      </c>
      <c r="I249" s="35"/>
      <c r="J249" s="36">
        <f>H249*I249</f>
        <v>0</v>
      </c>
      <c r="K249" s="37"/>
      <c r="L249" s="36">
        <f>H249*I249*K249</f>
        <v>0</v>
      </c>
      <c r="M249" s="36">
        <f t="shared" si="3"/>
        <v>0</v>
      </c>
    </row>
    <row r="250" spans="1:13" s="40" customFormat="1" ht="15.75" x14ac:dyDescent="0.25">
      <c r="A250" s="31">
        <v>240</v>
      </c>
      <c r="B250" s="32" t="s">
        <v>205</v>
      </c>
      <c r="C250" s="33"/>
      <c r="D250" s="31"/>
      <c r="E250" s="31"/>
      <c r="F250" s="31"/>
      <c r="G250" s="31" t="s">
        <v>28</v>
      </c>
      <c r="H250" s="34">
        <v>10</v>
      </c>
      <c r="I250" s="35"/>
      <c r="J250" s="36">
        <f>H250*I250</f>
        <v>0</v>
      </c>
      <c r="K250" s="37"/>
      <c r="L250" s="36">
        <f>H250*I250*K250</f>
        <v>0</v>
      </c>
      <c r="M250" s="36">
        <f t="shared" si="3"/>
        <v>0</v>
      </c>
    </row>
    <row r="251" spans="1:13" s="40" customFormat="1" ht="15.75" x14ac:dyDescent="0.25">
      <c r="A251" s="31">
        <v>241</v>
      </c>
      <c r="B251" s="32" t="s">
        <v>206</v>
      </c>
      <c r="C251" s="33"/>
      <c r="D251" s="31"/>
      <c r="E251" s="31"/>
      <c r="F251" s="31"/>
      <c r="G251" s="31" t="s">
        <v>28</v>
      </c>
      <c r="H251" s="34">
        <v>20</v>
      </c>
      <c r="I251" s="35"/>
      <c r="J251" s="36">
        <f>H251*I251</f>
        <v>0</v>
      </c>
      <c r="K251" s="37"/>
      <c r="L251" s="36">
        <f>H251*I251*K251</f>
        <v>0</v>
      </c>
      <c r="M251" s="36">
        <f t="shared" si="3"/>
        <v>0</v>
      </c>
    </row>
    <row r="252" spans="1:13" s="40" customFormat="1" ht="15.75" x14ac:dyDescent="0.25">
      <c r="A252" s="31">
        <v>242</v>
      </c>
      <c r="B252" s="32" t="s">
        <v>207</v>
      </c>
      <c r="C252" s="33"/>
      <c r="D252" s="31"/>
      <c r="E252" s="31"/>
      <c r="F252" s="31"/>
      <c r="G252" s="31" t="s">
        <v>28</v>
      </c>
      <c r="H252" s="34">
        <v>10</v>
      </c>
      <c r="I252" s="35"/>
      <c r="J252" s="36">
        <f>H252*I252</f>
        <v>0</v>
      </c>
      <c r="K252" s="37"/>
      <c r="L252" s="36">
        <f>H252*I252*K252</f>
        <v>0</v>
      </c>
      <c r="M252" s="36">
        <f t="shared" si="3"/>
        <v>0</v>
      </c>
    </row>
    <row r="253" spans="1:13" s="40" customFormat="1" ht="15.75" x14ac:dyDescent="0.25">
      <c r="A253" s="31">
        <v>243</v>
      </c>
      <c r="B253" s="32" t="s">
        <v>208</v>
      </c>
      <c r="C253" s="33"/>
      <c r="D253" s="31"/>
      <c r="E253" s="31"/>
      <c r="F253" s="31"/>
      <c r="G253" s="31" t="s">
        <v>28</v>
      </c>
      <c r="H253" s="34">
        <v>5</v>
      </c>
      <c r="I253" s="35"/>
      <c r="J253" s="36">
        <f>H253*I253</f>
        <v>0</v>
      </c>
      <c r="K253" s="37"/>
      <c r="L253" s="36">
        <f>H253*I253*K253</f>
        <v>0</v>
      </c>
      <c r="M253" s="36">
        <f t="shared" si="3"/>
        <v>0</v>
      </c>
    </row>
    <row r="254" spans="1:13" s="30" customFormat="1" ht="15.75" x14ac:dyDescent="0.25">
      <c r="A254" s="31">
        <v>244</v>
      </c>
      <c r="B254" s="32" t="s">
        <v>209</v>
      </c>
      <c r="C254" s="33"/>
      <c r="D254" s="31"/>
      <c r="E254" s="31"/>
      <c r="F254" s="31"/>
      <c r="G254" s="31" t="s">
        <v>28</v>
      </c>
      <c r="H254" s="34">
        <v>10</v>
      </c>
      <c r="I254" s="35"/>
      <c r="J254" s="36">
        <f>H254*I254</f>
        <v>0</v>
      </c>
      <c r="K254" s="37"/>
      <c r="L254" s="36">
        <f>H254*I254*K254</f>
        <v>0</v>
      </c>
      <c r="M254" s="36">
        <f t="shared" si="3"/>
        <v>0</v>
      </c>
    </row>
    <row r="255" spans="1:13" s="30" customFormat="1" ht="15.75" x14ac:dyDescent="0.25">
      <c r="A255" s="31">
        <v>245</v>
      </c>
      <c r="B255" s="32" t="s">
        <v>210</v>
      </c>
      <c r="C255" s="33"/>
      <c r="D255" s="31"/>
      <c r="E255" s="31"/>
      <c r="F255" s="31"/>
      <c r="G255" s="31" t="s">
        <v>26</v>
      </c>
      <c r="H255" s="34">
        <v>10</v>
      </c>
      <c r="I255" s="35"/>
      <c r="J255" s="36">
        <f>H255*I255</f>
        <v>0</v>
      </c>
      <c r="K255" s="37"/>
      <c r="L255" s="36">
        <f>H255*I255*K255</f>
        <v>0</v>
      </c>
      <c r="M255" s="36">
        <f t="shared" si="3"/>
        <v>0</v>
      </c>
    </row>
    <row r="256" spans="1:13" s="40" customFormat="1" ht="31.5" x14ac:dyDescent="0.25">
      <c r="A256" s="31">
        <v>246</v>
      </c>
      <c r="B256" s="32" t="s">
        <v>211</v>
      </c>
      <c r="C256" s="33"/>
      <c r="D256" s="31"/>
      <c r="E256" s="31"/>
      <c r="F256" s="31"/>
      <c r="G256" s="31" t="s">
        <v>28</v>
      </c>
      <c r="H256" s="34">
        <v>20</v>
      </c>
      <c r="I256" s="35"/>
      <c r="J256" s="36">
        <f>H256*I256</f>
        <v>0</v>
      </c>
      <c r="K256" s="37"/>
      <c r="L256" s="36">
        <f>H256*I256*K256</f>
        <v>0</v>
      </c>
      <c r="M256" s="36">
        <f t="shared" si="3"/>
        <v>0</v>
      </c>
    </row>
    <row r="257" spans="1:13" s="40" customFormat="1" ht="47.25" x14ac:dyDescent="0.25">
      <c r="A257" s="31">
        <v>247</v>
      </c>
      <c r="B257" s="32" t="s">
        <v>289</v>
      </c>
      <c r="C257" s="33"/>
      <c r="D257" s="31"/>
      <c r="E257" s="31"/>
      <c r="F257" s="31"/>
      <c r="G257" s="31" t="s">
        <v>28</v>
      </c>
      <c r="H257" s="34">
        <v>5</v>
      </c>
      <c r="I257" s="35"/>
      <c r="J257" s="36">
        <f>H257*I257</f>
        <v>0</v>
      </c>
      <c r="K257" s="37"/>
      <c r="L257" s="36">
        <f>H257*I257*K257</f>
        <v>0</v>
      </c>
      <c r="M257" s="36">
        <f t="shared" si="3"/>
        <v>0</v>
      </c>
    </row>
    <row r="258" spans="1:13" s="40" customFormat="1" ht="31.5" x14ac:dyDescent="0.25">
      <c r="A258" s="31">
        <v>248</v>
      </c>
      <c r="B258" s="32" t="s">
        <v>290</v>
      </c>
      <c r="C258" s="33"/>
      <c r="D258" s="31"/>
      <c r="E258" s="31"/>
      <c r="F258" s="31"/>
      <c r="G258" s="31" t="s">
        <v>28</v>
      </c>
      <c r="H258" s="34">
        <v>5</v>
      </c>
      <c r="I258" s="35"/>
      <c r="J258" s="36">
        <f>H258*I258</f>
        <v>0</v>
      </c>
      <c r="K258" s="37"/>
      <c r="L258" s="36">
        <f>H258*I258*K258</f>
        <v>0</v>
      </c>
      <c r="M258" s="36">
        <f t="shared" si="3"/>
        <v>0</v>
      </c>
    </row>
    <row r="259" spans="1:13" s="30" customFormat="1" ht="31.5" x14ac:dyDescent="0.25">
      <c r="A259" s="31">
        <v>249</v>
      </c>
      <c r="B259" s="32" t="s">
        <v>291</v>
      </c>
      <c r="C259" s="33"/>
      <c r="D259" s="31"/>
      <c r="E259" s="31"/>
      <c r="F259" s="31"/>
      <c r="G259" s="31" t="s">
        <v>28</v>
      </c>
      <c r="H259" s="34">
        <v>5</v>
      </c>
      <c r="I259" s="35"/>
      <c r="J259" s="36">
        <f>H259*I259</f>
        <v>0</v>
      </c>
      <c r="K259" s="37"/>
      <c r="L259" s="36">
        <f>H259*I259*K259</f>
        <v>0</v>
      </c>
      <c r="M259" s="36">
        <f t="shared" si="3"/>
        <v>0</v>
      </c>
    </row>
    <row r="260" spans="1:13" s="40" customFormat="1" ht="31.5" x14ac:dyDescent="0.25">
      <c r="A260" s="31">
        <v>250</v>
      </c>
      <c r="B260" s="32" t="s">
        <v>292</v>
      </c>
      <c r="C260" s="33"/>
      <c r="D260" s="31"/>
      <c r="E260" s="31"/>
      <c r="F260" s="31"/>
      <c r="G260" s="31" t="s">
        <v>28</v>
      </c>
      <c r="H260" s="34">
        <v>5</v>
      </c>
      <c r="I260" s="35"/>
      <c r="J260" s="36">
        <f>H260*I260</f>
        <v>0</v>
      </c>
      <c r="K260" s="37"/>
      <c r="L260" s="36">
        <f>H260*I260*K260</f>
        <v>0</v>
      </c>
      <c r="M260" s="36">
        <f t="shared" si="3"/>
        <v>0</v>
      </c>
    </row>
    <row r="261" spans="1:13" s="40" customFormat="1" ht="31.5" x14ac:dyDescent="0.25">
      <c r="A261" s="31">
        <v>251</v>
      </c>
      <c r="B261" s="32" t="s">
        <v>293</v>
      </c>
      <c r="C261" s="33"/>
      <c r="D261" s="31"/>
      <c r="E261" s="31"/>
      <c r="F261" s="31"/>
      <c r="G261" s="31" t="s">
        <v>28</v>
      </c>
      <c r="H261" s="34">
        <v>5</v>
      </c>
      <c r="I261" s="35"/>
      <c r="J261" s="36">
        <f>H261*I261</f>
        <v>0</v>
      </c>
      <c r="K261" s="37"/>
      <c r="L261" s="36">
        <f>H261*I261*K261</f>
        <v>0</v>
      </c>
      <c r="M261" s="36">
        <f t="shared" si="3"/>
        <v>0</v>
      </c>
    </row>
    <row r="262" spans="1:13" s="40" customFormat="1" ht="31.5" x14ac:dyDescent="0.25">
      <c r="A262" s="31">
        <v>252</v>
      </c>
      <c r="B262" s="32" t="s">
        <v>212</v>
      </c>
      <c r="C262" s="32"/>
      <c r="D262" s="48"/>
      <c r="E262" s="48"/>
      <c r="F262" s="31"/>
      <c r="G262" s="31" t="s">
        <v>28</v>
      </c>
      <c r="H262" s="34">
        <v>1</v>
      </c>
      <c r="I262" s="35"/>
      <c r="J262" s="36">
        <f>H262*I262</f>
        <v>0</v>
      </c>
      <c r="K262" s="50"/>
      <c r="L262" s="36">
        <f>H262*I262*K262</f>
        <v>0</v>
      </c>
      <c r="M262" s="36">
        <f t="shared" si="3"/>
        <v>0</v>
      </c>
    </row>
    <row r="263" spans="1:13" s="40" customFormat="1" ht="31.5" x14ac:dyDescent="0.25">
      <c r="A263" s="31">
        <v>253</v>
      </c>
      <c r="B263" s="32" t="s">
        <v>213</v>
      </c>
      <c r="C263" s="32"/>
      <c r="D263" s="48"/>
      <c r="E263" s="48"/>
      <c r="F263" s="31"/>
      <c r="G263" s="31" t="s">
        <v>28</v>
      </c>
      <c r="H263" s="34">
        <v>1</v>
      </c>
      <c r="I263" s="35"/>
      <c r="J263" s="36">
        <f>H263*I263</f>
        <v>0</v>
      </c>
      <c r="K263" s="50"/>
      <c r="L263" s="36">
        <f>H263*I263*K263</f>
        <v>0</v>
      </c>
      <c r="M263" s="36">
        <f t="shared" si="3"/>
        <v>0</v>
      </c>
    </row>
    <row r="264" spans="1:13" s="40" customFormat="1" ht="31.5" x14ac:dyDescent="0.25">
      <c r="A264" s="31">
        <v>254</v>
      </c>
      <c r="B264" s="32" t="s">
        <v>214</v>
      </c>
      <c r="C264" s="32"/>
      <c r="D264" s="48"/>
      <c r="E264" s="48"/>
      <c r="F264" s="31"/>
      <c r="G264" s="31" t="s">
        <v>28</v>
      </c>
      <c r="H264" s="34">
        <v>1</v>
      </c>
      <c r="I264" s="35"/>
      <c r="J264" s="36">
        <f>H264*I264</f>
        <v>0</v>
      </c>
      <c r="K264" s="50"/>
      <c r="L264" s="36">
        <f>H264*I264*K264</f>
        <v>0</v>
      </c>
      <c r="M264" s="36">
        <f t="shared" ref="M264:M275" si="4">J264+L264</f>
        <v>0</v>
      </c>
    </row>
    <row r="265" spans="1:13" s="40" customFormat="1" ht="31.5" x14ac:dyDescent="0.25">
      <c r="A265" s="31">
        <v>255</v>
      </c>
      <c r="B265" s="32" t="s">
        <v>215</v>
      </c>
      <c r="C265" s="32"/>
      <c r="D265" s="48"/>
      <c r="E265" s="48"/>
      <c r="F265" s="31"/>
      <c r="G265" s="31" t="s">
        <v>28</v>
      </c>
      <c r="H265" s="34">
        <v>1</v>
      </c>
      <c r="I265" s="35"/>
      <c r="J265" s="36">
        <f>H265*I265</f>
        <v>0</v>
      </c>
      <c r="K265" s="50"/>
      <c r="L265" s="36">
        <f>H265*I265*K265</f>
        <v>0</v>
      </c>
      <c r="M265" s="36">
        <f t="shared" si="4"/>
        <v>0</v>
      </c>
    </row>
    <row r="266" spans="1:13" s="40" customFormat="1" ht="31.5" x14ac:dyDescent="0.25">
      <c r="A266" s="31">
        <v>256</v>
      </c>
      <c r="B266" s="32" t="s">
        <v>216</v>
      </c>
      <c r="C266" s="32"/>
      <c r="D266" s="48"/>
      <c r="E266" s="48"/>
      <c r="F266" s="31"/>
      <c r="G266" s="31" t="s">
        <v>28</v>
      </c>
      <c r="H266" s="34">
        <v>1</v>
      </c>
      <c r="I266" s="35"/>
      <c r="J266" s="36">
        <f>H266*I266</f>
        <v>0</v>
      </c>
      <c r="K266" s="50"/>
      <c r="L266" s="36">
        <f>H266*I266*K266</f>
        <v>0</v>
      </c>
      <c r="M266" s="36">
        <f t="shared" si="4"/>
        <v>0</v>
      </c>
    </row>
    <row r="267" spans="1:13" s="40" customFormat="1" ht="31.5" x14ac:dyDescent="0.25">
      <c r="A267" s="31">
        <v>257</v>
      </c>
      <c r="B267" s="32" t="s">
        <v>217</v>
      </c>
      <c r="C267" s="32"/>
      <c r="D267" s="48"/>
      <c r="E267" s="48"/>
      <c r="F267" s="31"/>
      <c r="G267" s="31" t="s">
        <v>28</v>
      </c>
      <c r="H267" s="34">
        <v>1</v>
      </c>
      <c r="I267" s="35"/>
      <c r="J267" s="36">
        <f>H267*I267</f>
        <v>0</v>
      </c>
      <c r="K267" s="50"/>
      <c r="L267" s="36">
        <f>H267*I267*K267</f>
        <v>0</v>
      </c>
      <c r="M267" s="36">
        <f t="shared" si="4"/>
        <v>0</v>
      </c>
    </row>
    <row r="268" spans="1:13" s="40" customFormat="1" ht="31.5" x14ac:dyDescent="0.25">
      <c r="A268" s="31">
        <v>258</v>
      </c>
      <c r="B268" s="32" t="s">
        <v>218</v>
      </c>
      <c r="C268" s="32"/>
      <c r="D268" s="48"/>
      <c r="E268" s="48"/>
      <c r="F268" s="31"/>
      <c r="G268" s="31" t="s">
        <v>28</v>
      </c>
      <c r="H268" s="34">
        <v>1</v>
      </c>
      <c r="I268" s="35"/>
      <c r="J268" s="36">
        <f>H268*I268</f>
        <v>0</v>
      </c>
      <c r="K268" s="50"/>
      <c r="L268" s="36">
        <f>H268*I268*K268</f>
        <v>0</v>
      </c>
      <c r="M268" s="36">
        <f t="shared" si="4"/>
        <v>0</v>
      </c>
    </row>
    <row r="269" spans="1:13" s="40" customFormat="1" ht="31.5" x14ac:dyDescent="0.25">
      <c r="A269" s="31">
        <v>259</v>
      </c>
      <c r="B269" s="32" t="s">
        <v>219</v>
      </c>
      <c r="C269" s="32"/>
      <c r="D269" s="48"/>
      <c r="E269" s="48"/>
      <c r="F269" s="31"/>
      <c r="G269" s="31" t="s">
        <v>28</v>
      </c>
      <c r="H269" s="34">
        <v>1</v>
      </c>
      <c r="I269" s="35"/>
      <c r="J269" s="36">
        <f>H269*I269</f>
        <v>0</v>
      </c>
      <c r="K269" s="50"/>
      <c r="L269" s="36">
        <f>H269*I269*K269</f>
        <v>0</v>
      </c>
      <c r="M269" s="36">
        <f t="shared" si="4"/>
        <v>0</v>
      </c>
    </row>
    <row r="270" spans="1:13" s="40" customFormat="1" ht="31.5" x14ac:dyDescent="0.25">
      <c r="A270" s="31">
        <v>260</v>
      </c>
      <c r="B270" s="32" t="s">
        <v>220</v>
      </c>
      <c r="C270" s="32"/>
      <c r="D270" s="48"/>
      <c r="E270" s="48"/>
      <c r="F270" s="31"/>
      <c r="G270" s="31" t="s">
        <v>28</v>
      </c>
      <c r="H270" s="34">
        <v>1</v>
      </c>
      <c r="I270" s="35"/>
      <c r="J270" s="36">
        <f>H270*I270</f>
        <v>0</v>
      </c>
      <c r="K270" s="50"/>
      <c r="L270" s="36">
        <f>H270*I270*K270</f>
        <v>0</v>
      </c>
      <c r="M270" s="36">
        <f t="shared" si="4"/>
        <v>0</v>
      </c>
    </row>
    <row r="271" spans="1:13" s="40" customFormat="1" ht="15.75" x14ac:dyDescent="0.25">
      <c r="A271" s="31">
        <v>261</v>
      </c>
      <c r="B271" s="42" t="s">
        <v>296</v>
      </c>
      <c r="C271" s="32"/>
      <c r="D271" s="42"/>
      <c r="E271" s="42"/>
      <c r="F271" s="31"/>
      <c r="G271" s="31" t="s">
        <v>26</v>
      </c>
      <c r="H271" s="34">
        <v>20</v>
      </c>
      <c r="I271" s="35"/>
      <c r="J271" s="36">
        <f>H271*I271</f>
        <v>0</v>
      </c>
      <c r="K271" s="50"/>
      <c r="L271" s="36">
        <f>H271*I271*K271</f>
        <v>0</v>
      </c>
      <c r="M271" s="36">
        <f t="shared" si="4"/>
        <v>0</v>
      </c>
    </row>
    <row r="272" spans="1:13" s="40" customFormat="1" ht="31.5" x14ac:dyDescent="0.25">
      <c r="A272" s="31">
        <v>262</v>
      </c>
      <c r="B272" s="42" t="s">
        <v>221</v>
      </c>
      <c r="C272" s="33"/>
      <c r="D272" s="31"/>
      <c r="E272" s="31"/>
      <c r="F272" s="31"/>
      <c r="G272" s="31" t="s">
        <v>28</v>
      </c>
      <c r="H272" s="34">
        <v>10</v>
      </c>
      <c r="I272" s="35"/>
      <c r="J272" s="36">
        <f>H272*I272</f>
        <v>0</v>
      </c>
      <c r="K272" s="50"/>
      <c r="L272" s="36">
        <f>H272*I272*K272</f>
        <v>0</v>
      </c>
      <c r="M272" s="36">
        <f t="shared" si="4"/>
        <v>0</v>
      </c>
    </row>
    <row r="273" spans="1:13" s="40" customFormat="1" ht="31.5" x14ac:dyDescent="0.25">
      <c r="A273" s="31">
        <v>263</v>
      </c>
      <c r="B273" s="42" t="s">
        <v>222</v>
      </c>
      <c r="C273" s="33"/>
      <c r="D273" s="31"/>
      <c r="E273" s="31"/>
      <c r="F273" s="31"/>
      <c r="G273" s="31" t="s">
        <v>28</v>
      </c>
      <c r="H273" s="34">
        <v>20</v>
      </c>
      <c r="I273" s="35"/>
      <c r="J273" s="36">
        <f>H273*I273</f>
        <v>0</v>
      </c>
      <c r="K273" s="50"/>
      <c r="L273" s="36">
        <f>H273*I273*K273</f>
        <v>0</v>
      </c>
      <c r="M273" s="36">
        <f t="shared" si="4"/>
        <v>0</v>
      </c>
    </row>
    <row r="274" spans="1:13" s="40" customFormat="1" ht="31.5" x14ac:dyDescent="0.25">
      <c r="A274" s="31">
        <v>264</v>
      </c>
      <c r="B274" s="42" t="s">
        <v>223</v>
      </c>
      <c r="C274" s="33"/>
      <c r="D274" s="31"/>
      <c r="E274" s="31"/>
      <c r="F274" s="31"/>
      <c r="G274" s="31" t="s">
        <v>28</v>
      </c>
      <c r="H274" s="34">
        <v>30</v>
      </c>
      <c r="I274" s="35"/>
      <c r="J274" s="36">
        <f>H274*I274</f>
        <v>0</v>
      </c>
      <c r="K274" s="50"/>
      <c r="L274" s="36">
        <f>H274*I274*K274</f>
        <v>0</v>
      </c>
      <c r="M274" s="36">
        <f t="shared" si="4"/>
        <v>0</v>
      </c>
    </row>
    <row r="275" spans="1:13" s="40" customFormat="1" ht="32.25" thickBot="1" x14ac:dyDescent="0.3">
      <c r="A275" s="31">
        <v>265</v>
      </c>
      <c r="B275" s="42" t="s">
        <v>227</v>
      </c>
      <c r="C275" s="33"/>
      <c r="D275" s="31"/>
      <c r="E275" s="31"/>
      <c r="F275" s="51"/>
      <c r="G275" s="51" t="s">
        <v>28</v>
      </c>
      <c r="H275" s="52">
        <v>10</v>
      </c>
      <c r="I275" s="53"/>
      <c r="J275" s="54">
        <f>H275*I275</f>
        <v>0</v>
      </c>
      <c r="K275" s="55"/>
      <c r="L275" s="54">
        <f>H275*I275*K275</f>
        <v>0</v>
      </c>
      <c r="M275" s="54">
        <f t="shared" si="4"/>
        <v>0</v>
      </c>
    </row>
    <row r="276" spans="1:13" ht="16.5" thickBot="1" x14ac:dyDescent="0.3">
      <c r="A276" s="1"/>
      <c r="B276" s="2"/>
      <c r="C276" s="1"/>
      <c r="D276" s="1"/>
      <c r="E276" s="1"/>
      <c r="F276" s="56" t="s">
        <v>301</v>
      </c>
      <c r="G276" s="56"/>
      <c r="H276" s="57">
        <f>SUM(H11:H275)</f>
        <v>7963</v>
      </c>
      <c r="I276" s="58">
        <f>SUM(I11:I275)</f>
        <v>0</v>
      </c>
      <c r="J276" s="58">
        <f>SUM(J11:J275)</f>
        <v>0</v>
      </c>
      <c r="K276" s="59"/>
      <c r="L276" s="58">
        <f>SUM(L11:L275)</f>
        <v>0</v>
      </c>
      <c r="M276" s="59">
        <f t="shared" ref="K276:M276" si="5">SUM(M11:M275)</f>
        <v>0</v>
      </c>
    </row>
    <row r="277" spans="1:13" ht="15.75" x14ac:dyDescent="0.25">
      <c r="A277" s="1"/>
      <c r="B277" s="3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15.75" x14ac:dyDescent="0.25">
      <c r="A278" s="1"/>
      <c r="B278" s="6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15.75" x14ac:dyDescent="0.25">
      <c r="A279" s="1"/>
      <c r="B279" s="60"/>
      <c r="C279" s="4"/>
      <c r="D279" s="4"/>
      <c r="E279" s="4"/>
      <c r="F279" s="1"/>
      <c r="G279" s="4"/>
      <c r="H279" s="5"/>
      <c r="I279" s="6"/>
      <c r="J279" s="7"/>
      <c r="K279" s="1"/>
      <c r="L279" s="1"/>
      <c r="M279" s="1"/>
    </row>
    <row r="280" spans="1:13" ht="15.75" x14ac:dyDescent="0.25">
      <c r="A280" s="1"/>
      <c r="B280" s="2"/>
      <c r="C280" s="4"/>
      <c r="D280" s="4"/>
      <c r="E280" s="4"/>
      <c r="F280" s="4"/>
      <c r="G280" s="8"/>
      <c r="H280" s="8"/>
      <c r="I280" s="8"/>
      <c r="J280" s="8"/>
      <c r="K280" s="1"/>
      <c r="L280" s="1"/>
      <c r="M280" s="1"/>
    </row>
    <row r="281" spans="1:13" ht="15.75" x14ac:dyDescent="0.25">
      <c r="A281" s="1"/>
      <c r="B281" s="2"/>
      <c r="C281" s="1"/>
      <c r="D281" s="1"/>
      <c r="E281" s="1"/>
      <c r="F281" s="8"/>
      <c r="G281" s="1"/>
      <c r="H281" s="9"/>
      <c r="I281" s="9"/>
      <c r="J281" s="10"/>
      <c r="K281" s="11"/>
      <c r="L281" s="12"/>
      <c r="M281" s="1"/>
    </row>
    <row r="282" spans="1:13" ht="15.75" x14ac:dyDescent="0.25">
      <c r="A282" s="1"/>
      <c r="B282" s="2"/>
      <c r="C282" s="1"/>
      <c r="D282" s="1"/>
      <c r="E282" s="1"/>
      <c r="F282" s="1"/>
      <c r="G282" s="1"/>
      <c r="H282" s="24" t="s">
        <v>224</v>
      </c>
      <c r="I282" s="24"/>
      <c r="J282" s="24"/>
      <c r="K282" s="24"/>
      <c r="L282" s="24"/>
      <c r="M282" s="1"/>
    </row>
    <row r="283" spans="1:13" ht="15.75" x14ac:dyDescent="0.25">
      <c r="A283" s="1"/>
      <c r="B283" s="2"/>
      <c r="C283" s="1"/>
      <c r="D283" s="1"/>
      <c r="E283" s="1"/>
      <c r="F283" s="1"/>
      <c r="G283" s="1"/>
      <c r="H283" s="8"/>
      <c r="I283" s="8"/>
      <c r="J283" s="8"/>
      <c r="K283" s="8"/>
      <c r="L283" s="8"/>
      <c r="M283" s="1"/>
    </row>
    <row r="284" spans="1:13" ht="15.75" x14ac:dyDescent="0.25">
      <c r="A284" s="1"/>
      <c r="B284" s="2"/>
      <c r="C284" s="1"/>
      <c r="D284" s="1"/>
      <c r="E284" s="1"/>
      <c r="F284" s="1"/>
      <c r="G284" s="1"/>
      <c r="H284" s="8"/>
      <c r="I284" s="8"/>
      <c r="J284" s="8"/>
      <c r="K284" s="8"/>
      <c r="L284" s="8"/>
      <c r="M284" s="1"/>
    </row>
    <row r="285" spans="1:13" ht="15.75" x14ac:dyDescent="0.25">
      <c r="A285" s="1"/>
      <c r="B285" s="2"/>
      <c r="C285" s="1"/>
      <c r="D285" s="1"/>
      <c r="E285" s="1"/>
      <c r="F285" s="1"/>
      <c r="G285" s="1"/>
      <c r="H285" s="8"/>
      <c r="I285" s="8"/>
      <c r="J285" s="8"/>
      <c r="K285" s="8"/>
      <c r="L285" s="8"/>
      <c r="M285" s="1"/>
    </row>
    <row r="286" spans="1:13" ht="15.75" x14ac:dyDescent="0.25">
      <c r="A286" s="1"/>
      <c r="B286" s="2"/>
      <c r="C286" s="1"/>
      <c r="D286" s="1"/>
      <c r="E286" s="1"/>
      <c r="F286" s="1"/>
      <c r="G286" s="1"/>
      <c r="H286" s="8"/>
      <c r="I286" s="8"/>
      <c r="J286" s="8"/>
      <c r="K286" s="8"/>
      <c r="L286" s="8"/>
      <c r="M286" s="1"/>
    </row>
    <row r="287" spans="1:13" ht="15.75" x14ac:dyDescent="0.25">
      <c r="A287" s="1"/>
      <c r="B287" s="2"/>
      <c r="C287" s="1"/>
      <c r="D287" s="1"/>
      <c r="E287" s="1"/>
      <c r="F287" s="1"/>
      <c r="G287" s="1"/>
      <c r="H287" s="9"/>
      <c r="I287" s="9"/>
      <c r="J287" s="10"/>
      <c r="K287" s="11"/>
      <c r="L287" s="12"/>
      <c r="M287" s="1"/>
    </row>
    <row r="288" spans="1:13" ht="15.75" x14ac:dyDescent="0.25">
      <c r="A288" s="1"/>
      <c r="B288" s="2"/>
      <c r="C288" s="1"/>
      <c r="D288" s="1"/>
      <c r="E288" s="1"/>
      <c r="F288" s="1"/>
      <c r="G288" s="1"/>
      <c r="H288" s="24" t="s">
        <v>225</v>
      </c>
      <c r="I288" s="24"/>
      <c r="J288" s="24"/>
      <c r="K288" s="24"/>
      <c r="L288" s="24"/>
      <c r="M288" s="1"/>
    </row>
    <row r="289" spans="1:13" ht="15.75" x14ac:dyDescent="0.25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15.75" x14ac:dyDescent="0.25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15.75" x14ac:dyDescent="0.25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5.75" x14ac:dyDescent="0.25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ht="15.75" x14ac:dyDescent="0.25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ht="15.75" x14ac:dyDescent="0.25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ht="15.75" x14ac:dyDescent="0.2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ht="15.75" x14ac:dyDescent="0.25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ht="15.75" x14ac:dyDescent="0.25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ht="15.75" x14ac:dyDescent="0.25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ht="15.75" x14ac:dyDescent="0.25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15.75" x14ac:dyDescent="0.25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15.75" x14ac:dyDescent="0.25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ht="15.75" x14ac:dyDescent="0.25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ht="15.75" x14ac:dyDescent="0.25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ht="15.75" x14ac:dyDescent="0.25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ht="15.75" x14ac:dyDescent="0.2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ht="15.75" x14ac:dyDescent="0.25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ht="15.75" x14ac:dyDescent="0.2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ht="15.75" x14ac:dyDescent="0.2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ht="15.75" x14ac:dyDescent="0.2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ht="15.75" x14ac:dyDescent="0.2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ht="15.75" x14ac:dyDescent="0.2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ht="15.75" x14ac:dyDescent="0.25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15.75" x14ac:dyDescent="0.25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ht="15.75" x14ac:dyDescent="0.25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ht="15.75" x14ac:dyDescent="0.2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15.75" x14ac:dyDescent="0.25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ht="15.75" x14ac:dyDescent="0.25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ht="15.75" x14ac:dyDescent="0.25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15.75" x14ac:dyDescent="0.25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15.75" x14ac:dyDescent="0.25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ht="15.75" x14ac:dyDescent="0.25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ht="15.75" x14ac:dyDescent="0.25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5.75" x14ac:dyDescent="0.25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ht="15.75" x14ac:dyDescent="0.25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ht="15.75" x14ac:dyDescent="0.2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ht="15.75" x14ac:dyDescent="0.25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5.75" x14ac:dyDescent="0.25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ht="15.75" x14ac:dyDescent="0.25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15.75" x14ac:dyDescent="0.25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15.75" x14ac:dyDescent="0.25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ht="15.75" x14ac:dyDescent="0.25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ht="15.75" x14ac:dyDescent="0.25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ht="15.75" x14ac:dyDescent="0.25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ht="15.75" x14ac:dyDescent="0.25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ht="15.75" x14ac:dyDescent="0.2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ht="15.75" x14ac:dyDescent="0.25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ht="15.75" x14ac:dyDescent="0.25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ht="15.75" x14ac:dyDescent="0.25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ht="15.75" x14ac:dyDescent="0.25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ht="15.75" x14ac:dyDescent="0.25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15.75" x14ac:dyDescent="0.25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ht="15.75" x14ac:dyDescent="0.25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ht="15.75" x14ac:dyDescent="0.25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15.75" x14ac:dyDescent="0.25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ht="15.75" x14ac:dyDescent="0.2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ht="15.75" x14ac:dyDescent="0.25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15.75" x14ac:dyDescent="0.25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15.75" x14ac:dyDescent="0.25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ht="15.75" x14ac:dyDescent="0.25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ht="15.75" x14ac:dyDescent="0.25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ht="15.75" x14ac:dyDescent="0.25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ht="15.75" x14ac:dyDescent="0.25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ht="15.75" x14ac:dyDescent="0.25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5.75" x14ac:dyDescent="0.25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ht="15.75" x14ac:dyDescent="0.2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ht="15.75" x14ac:dyDescent="0.25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ht="15.75" x14ac:dyDescent="0.25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15.75" x14ac:dyDescent="0.25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15.75" x14ac:dyDescent="0.25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ht="15.75" x14ac:dyDescent="0.25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ht="15.75" x14ac:dyDescent="0.25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ht="15.75" x14ac:dyDescent="0.25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ht="15.75" x14ac:dyDescent="0.25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ht="15.75" x14ac:dyDescent="0.25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ht="15.75" x14ac:dyDescent="0.2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ht="15.75" x14ac:dyDescent="0.25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ht="15.75" x14ac:dyDescent="0.25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15.75" x14ac:dyDescent="0.25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15.75" x14ac:dyDescent="0.25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ht="15.75" x14ac:dyDescent="0.25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15.75" x14ac:dyDescent="0.25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15.75" x14ac:dyDescent="0.25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ht="15.75" x14ac:dyDescent="0.25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ht="15.75" x14ac:dyDescent="0.25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15.75" x14ac:dyDescent="0.25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15.75" x14ac:dyDescent="0.25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ht="15.75" x14ac:dyDescent="0.25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ht="15.75" x14ac:dyDescent="0.25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ht="15.75" x14ac:dyDescent="0.25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ht="15.75" x14ac:dyDescent="0.25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ht="15.75" x14ac:dyDescent="0.25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ht="15.75" x14ac:dyDescent="0.25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ht="15.75" x14ac:dyDescent="0.25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ht="15.75" x14ac:dyDescent="0.25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5.75" x14ac:dyDescent="0.25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ht="15.75" x14ac:dyDescent="0.25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15.75" x14ac:dyDescent="0.25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5.75" x14ac:dyDescent="0.25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ht="15.75" x14ac:dyDescent="0.25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ht="15.75" x14ac:dyDescent="0.25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ht="15.75" x14ac:dyDescent="0.25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ht="15.75" x14ac:dyDescent="0.25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ht="15.75" x14ac:dyDescent="0.25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ht="15.75" x14ac:dyDescent="0.25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ht="15.75" x14ac:dyDescent="0.25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ht="15.75" x14ac:dyDescent="0.25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15.75" x14ac:dyDescent="0.25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ht="15.75" x14ac:dyDescent="0.25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ht="15.75" x14ac:dyDescent="0.25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15.75" x14ac:dyDescent="0.25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ht="15.75" x14ac:dyDescent="0.25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ht="15.75" x14ac:dyDescent="0.25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15.75" x14ac:dyDescent="0.25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15.75" x14ac:dyDescent="0.25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15.75" x14ac:dyDescent="0.25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ht="15.75" x14ac:dyDescent="0.25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ht="15.75" x14ac:dyDescent="0.25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ht="15.75" x14ac:dyDescent="0.25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ht="15.75" x14ac:dyDescent="0.25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ht="15.75" x14ac:dyDescent="0.25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ht="15.75" x14ac:dyDescent="0.25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ht="15.75" x14ac:dyDescent="0.25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ht="15.75" x14ac:dyDescent="0.25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ht="15.75" x14ac:dyDescent="0.25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ht="15.75" x14ac:dyDescent="0.25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5.75" x14ac:dyDescent="0.25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15.75" x14ac:dyDescent="0.25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ht="15.75" x14ac:dyDescent="0.25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5.75" x14ac:dyDescent="0.25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ht="15.75" x14ac:dyDescent="0.25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ht="15.75" x14ac:dyDescent="0.25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ht="15.75" x14ac:dyDescent="0.25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ht="15.75" x14ac:dyDescent="0.25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ht="15.75" x14ac:dyDescent="0.25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ht="15.75" x14ac:dyDescent="0.25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ht="15.75" x14ac:dyDescent="0.25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ht="15.75" x14ac:dyDescent="0.25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15.75" x14ac:dyDescent="0.25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ht="15.75" x14ac:dyDescent="0.25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ht="15.75" x14ac:dyDescent="0.25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ht="15.75" x14ac:dyDescent="0.25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ht="15.75" x14ac:dyDescent="0.25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ht="15.75" x14ac:dyDescent="0.25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ht="15.75" x14ac:dyDescent="0.25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ht="15.75" x14ac:dyDescent="0.25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ht="15.75" x14ac:dyDescent="0.25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ht="15.75" x14ac:dyDescent="0.25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ht="15.75" x14ac:dyDescent="0.25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ht="15.75" x14ac:dyDescent="0.25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15.75" x14ac:dyDescent="0.25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ht="15.75" x14ac:dyDescent="0.25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ht="15.75" x14ac:dyDescent="0.25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ht="15.75" x14ac:dyDescent="0.25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ht="15.75" x14ac:dyDescent="0.25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ht="15.75" x14ac:dyDescent="0.25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5.75" x14ac:dyDescent="0.25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5.75" x14ac:dyDescent="0.25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ht="15.75" x14ac:dyDescent="0.25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ht="15.75" x14ac:dyDescent="0.25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ht="15.75" x14ac:dyDescent="0.25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ht="15.75" x14ac:dyDescent="0.25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ht="15.75" x14ac:dyDescent="0.25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ht="15.75" x14ac:dyDescent="0.25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ht="15.75" x14ac:dyDescent="0.25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ht="15.75" x14ac:dyDescent="0.25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ht="15.75" x14ac:dyDescent="0.25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ht="15.75" x14ac:dyDescent="0.25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ht="15.75" x14ac:dyDescent="0.25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ht="15.75" x14ac:dyDescent="0.25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ht="15.75" x14ac:dyDescent="0.25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ht="15.75" x14ac:dyDescent="0.25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ht="15.75" x14ac:dyDescent="0.25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ht="15.75" x14ac:dyDescent="0.25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ht="15.75" x14ac:dyDescent="0.25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ht="15.75" x14ac:dyDescent="0.25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ht="15.75" x14ac:dyDescent="0.25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ht="15.75" x14ac:dyDescent="0.25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ht="15.75" x14ac:dyDescent="0.25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ht="15.75" x14ac:dyDescent="0.25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ht="15.75" x14ac:dyDescent="0.25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ht="15.75" x14ac:dyDescent="0.25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ht="15.75" x14ac:dyDescent="0.25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ht="15.75" x14ac:dyDescent="0.25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ht="15.75" x14ac:dyDescent="0.25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15.75" x14ac:dyDescent="0.25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ht="15.75" x14ac:dyDescent="0.25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5.75" x14ac:dyDescent="0.25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ht="15.75" x14ac:dyDescent="0.25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ht="15.75" x14ac:dyDescent="0.25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ht="15.75" x14ac:dyDescent="0.25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ht="15.75" x14ac:dyDescent="0.25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ht="15.75" x14ac:dyDescent="0.25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ht="15.75" x14ac:dyDescent="0.25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ht="15.75" x14ac:dyDescent="0.25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ht="15.75" x14ac:dyDescent="0.25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ht="15.75" x14ac:dyDescent="0.25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ht="15.75" x14ac:dyDescent="0.25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ht="15.75" x14ac:dyDescent="0.25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ht="15.75" x14ac:dyDescent="0.25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ht="15.75" x14ac:dyDescent="0.25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ht="15.75" x14ac:dyDescent="0.25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ht="15.75" x14ac:dyDescent="0.25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ht="15.75" x14ac:dyDescent="0.25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ht="15.75" x14ac:dyDescent="0.25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ht="15.75" x14ac:dyDescent="0.25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ht="15.75" x14ac:dyDescent="0.25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5.75" x14ac:dyDescent="0.25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ht="15.75" x14ac:dyDescent="0.25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ht="15.75" x14ac:dyDescent="0.25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ht="15.75" x14ac:dyDescent="0.25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ht="15.75" x14ac:dyDescent="0.25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ht="15.75" x14ac:dyDescent="0.25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ht="15.75" x14ac:dyDescent="0.25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ht="15.75" x14ac:dyDescent="0.25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ht="15.75" x14ac:dyDescent="0.25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ht="15.75" x14ac:dyDescent="0.25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5.75" x14ac:dyDescent="0.25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ht="15.75" x14ac:dyDescent="0.25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ht="15.75" x14ac:dyDescent="0.25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ht="15.75" x14ac:dyDescent="0.25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ht="15.75" x14ac:dyDescent="0.25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ht="15.75" x14ac:dyDescent="0.25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ht="15.75" x14ac:dyDescent="0.25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15.75" x14ac:dyDescent="0.25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ht="15.75" x14ac:dyDescent="0.25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ht="15.75" x14ac:dyDescent="0.25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15.75" x14ac:dyDescent="0.25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ht="15.75" x14ac:dyDescent="0.25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ht="15.75" x14ac:dyDescent="0.25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ht="15.75" x14ac:dyDescent="0.25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ht="15.75" x14ac:dyDescent="0.25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ht="15.75" x14ac:dyDescent="0.25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ht="15.75" x14ac:dyDescent="0.25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ht="15.75" x14ac:dyDescent="0.25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ht="15.75" x14ac:dyDescent="0.25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ht="15.75" x14ac:dyDescent="0.25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ht="15.75" x14ac:dyDescent="0.25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ht="15.75" x14ac:dyDescent="0.25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ht="15.75" x14ac:dyDescent="0.25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ht="15.75" x14ac:dyDescent="0.25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ht="15.75" x14ac:dyDescent="0.25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ht="15.75" x14ac:dyDescent="0.25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ht="15.75" x14ac:dyDescent="0.25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ht="15.75" x14ac:dyDescent="0.25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ht="15.75" x14ac:dyDescent="0.25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ht="15.75" x14ac:dyDescent="0.25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ht="15.75" x14ac:dyDescent="0.25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ht="15.75" x14ac:dyDescent="0.25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ht="15.75" x14ac:dyDescent="0.25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5.75" x14ac:dyDescent="0.25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ht="15.75" x14ac:dyDescent="0.25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ht="15.75" x14ac:dyDescent="0.25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ht="15.75" x14ac:dyDescent="0.25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ht="15.75" x14ac:dyDescent="0.25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ht="15.75" x14ac:dyDescent="0.25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ht="15.75" x14ac:dyDescent="0.25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ht="15.75" x14ac:dyDescent="0.25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ht="15.75" x14ac:dyDescent="0.25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ht="15.75" x14ac:dyDescent="0.25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ht="15.75" x14ac:dyDescent="0.25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ht="15.75" x14ac:dyDescent="0.25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ht="15.75" x14ac:dyDescent="0.25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ht="15.75" x14ac:dyDescent="0.25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ht="15.75" x14ac:dyDescent="0.25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ht="15.75" x14ac:dyDescent="0.25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ht="15.75" x14ac:dyDescent="0.25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ht="15.75" x14ac:dyDescent="0.25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ht="15.75" x14ac:dyDescent="0.25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ht="15.75" x14ac:dyDescent="0.25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ht="15.75" x14ac:dyDescent="0.25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ht="15.75" x14ac:dyDescent="0.25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ht="15.75" x14ac:dyDescent="0.25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ht="15.75" x14ac:dyDescent="0.25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ht="15.75" x14ac:dyDescent="0.25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ht="15.75" x14ac:dyDescent="0.25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ht="15.75" x14ac:dyDescent="0.25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15.75" x14ac:dyDescent="0.25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ht="15.75" x14ac:dyDescent="0.25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15.75" x14ac:dyDescent="0.25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ht="15.75" x14ac:dyDescent="0.25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15.75" x14ac:dyDescent="0.25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ht="15.75" x14ac:dyDescent="0.25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ht="15.75" x14ac:dyDescent="0.25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15.75" x14ac:dyDescent="0.25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ht="15.75" x14ac:dyDescent="0.25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ht="15.75" x14ac:dyDescent="0.25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15.75" x14ac:dyDescent="0.25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ht="15.75" x14ac:dyDescent="0.25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ht="15.75" x14ac:dyDescent="0.25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ht="15.75" x14ac:dyDescent="0.25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ht="15.75" x14ac:dyDescent="0.25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ht="15.75" x14ac:dyDescent="0.25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ht="15.75" x14ac:dyDescent="0.25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ht="15.75" x14ac:dyDescent="0.25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ht="15.75" x14ac:dyDescent="0.25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ht="15.75" x14ac:dyDescent="0.25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ht="15.75" x14ac:dyDescent="0.25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ht="15.75" x14ac:dyDescent="0.25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ht="15.75" x14ac:dyDescent="0.25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ht="15.75" x14ac:dyDescent="0.25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ht="15.75" x14ac:dyDescent="0.25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ht="15.75" x14ac:dyDescent="0.25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ht="15.75" x14ac:dyDescent="0.25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ht="15.75" x14ac:dyDescent="0.25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ht="15.75" x14ac:dyDescent="0.25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ht="15.75" x14ac:dyDescent="0.25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ht="15.75" x14ac:dyDescent="0.25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ht="15.75" x14ac:dyDescent="0.25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ht="15.75" x14ac:dyDescent="0.25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ht="15.75" x14ac:dyDescent="0.25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ht="15.75" x14ac:dyDescent="0.25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ht="15.75" x14ac:dyDescent="0.25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ht="15.75" x14ac:dyDescent="0.25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ht="15.75" x14ac:dyDescent="0.25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15.75" x14ac:dyDescent="0.25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ht="15.75" x14ac:dyDescent="0.25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ht="15.75" x14ac:dyDescent="0.25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ht="15.75" x14ac:dyDescent="0.25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ht="15.75" x14ac:dyDescent="0.25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ht="15.75" x14ac:dyDescent="0.25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ht="15.75" x14ac:dyDescent="0.25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ht="15.75" x14ac:dyDescent="0.25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ht="15.75" x14ac:dyDescent="0.25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ht="15.75" x14ac:dyDescent="0.25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ht="15.75" x14ac:dyDescent="0.25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ht="15.75" x14ac:dyDescent="0.25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ht="15.75" x14ac:dyDescent="0.25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ht="15.75" x14ac:dyDescent="0.25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ht="15.75" x14ac:dyDescent="0.25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ht="15.75" x14ac:dyDescent="0.25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ht="15.75" x14ac:dyDescent="0.25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ht="15.75" x14ac:dyDescent="0.25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ht="15.75" x14ac:dyDescent="0.25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ht="15.75" x14ac:dyDescent="0.25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ht="15.75" x14ac:dyDescent="0.25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ht="15.75" x14ac:dyDescent="0.25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ht="15.75" x14ac:dyDescent="0.25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ht="15.75" x14ac:dyDescent="0.25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ht="15.75" x14ac:dyDescent="0.25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ht="15.75" x14ac:dyDescent="0.25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ht="15.75" x14ac:dyDescent="0.25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ht="15.75" x14ac:dyDescent="0.25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ht="15.75" x14ac:dyDescent="0.25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ht="15.75" x14ac:dyDescent="0.25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ht="15.75" x14ac:dyDescent="0.25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5.75" x14ac:dyDescent="0.25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ht="15.75" x14ac:dyDescent="0.25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ht="15.75" x14ac:dyDescent="0.25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ht="15.75" x14ac:dyDescent="0.25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ht="15.75" x14ac:dyDescent="0.25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ht="15.75" x14ac:dyDescent="0.25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ht="15.75" x14ac:dyDescent="0.25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ht="15.75" x14ac:dyDescent="0.25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ht="15.75" x14ac:dyDescent="0.25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ht="15.75" x14ac:dyDescent="0.25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ht="15.75" x14ac:dyDescent="0.25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ht="15.75" x14ac:dyDescent="0.25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ht="15.75" x14ac:dyDescent="0.25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ht="15.75" x14ac:dyDescent="0.25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ht="15.75" x14ac:dyDescent="0.25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ht="15.75" x14ac:dyDescent="0.25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ht="15.75" x14ac:dyDescent="0.25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ht="15.75" x14ac:dyDescent="0.25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ht="15.75" x14ac:dyDescent="0.25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ht="15.75" x14ac:dyDescent="0.25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ht="15.75" x14ac:dyDescent="0.25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ht="15.75" x14ac:dyDescent="0.25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15.75" x14ac:dyDescent="0.25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ht="15.75" x14ac:dyDescent="0.25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ht="15.75" x14ac:dyDescent="0.25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ht="15.75" x14ac:dyDescent="0.25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ht="15.75" x14ac:dyDescent="0.25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ht="15.75" x14ac:dyDescent="0.25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ht="15.75" x14ac:dyDescent="0.25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ht="15.75" x14ac:dyDescent="0.25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ht="15.75" x14ac:dyDescent="0.25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ht="15.75" x14ac:dyDescent="0.25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5.75" x14ac:dyDescent="0.25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ht="15.75" x14ac:dyDescent="0.25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ht="15.75" x14ac:dyDescent="0.25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ht="15.75" x14ac:dyDescent="0.25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ht="15.75" x14ac:dyDescent="0.25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ht="15.75" x14ac:dyDescent="0.25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ht="15.75" x14ac:dyDescent="0.25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ht="15.75" x14ac:dyDescent="0.25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ht="15.75" x14ac:dyDescent="0.25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ht="15.75" x14ac:dyDescent="0.25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ht="15.75" x14ac:dyDescent="0.25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ht="15.75" x14ac:dyDescent="0.25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ht="15.75" x14ac:dyDescent="0.25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ht="15.75" x14ac:dyDescent="0.25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ht="15.75" x14ac:dyDescent="0.25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ht="15.75" x14ac:dyDescent="0.25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ht="15.75" x14ac:dyDescent="0.25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ht="15.75" x14ac:dyDescent="0.25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ht="15.75" x14ac:dyDescent="0.25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ht="15.75" x14ac:dyDescent="0.25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ht="15.75" x14ac:dyDescent="0.25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ht="15.75" x14ac:dyDescent="0.25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ht="15.75" x14ac:dyDescent="0.25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ht="15.75" x14ac:dyDescent="0.25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ht="15.75" x14ac:dyDescent="0.25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ht="15.75" x14ac:dyDescent="0.25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ht="15.75" x14ac:dyDescent="0.25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ht="15.75" x14ac:dyDescent="0.25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ht="15.75" x14ac:dyDescent="0.25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ht="15.75" x14ac:dyDescent="0.25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5.75" x14ac:dyDescent="0.25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ht="15.75" x14ac:dyDescent="0.25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ht="15.75" x14ac:dyDescent="0.25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ht="15.75" x14ac:dyDescent="0.25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ht="15.75" x14ac:dyDescent="0.25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ht="15.75" x14ac:dyDescent="0.25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ht="15.75" x14ac:dyDescent="0.25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ht="15.75" x14ac:dyDescent="0.25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ht="15.75" x14ac:dyDescent="0.25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ht="15.75" x14ac:dyDescent="0.25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ht="15.75" x14ac:dyDescent="0.25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ht="15.75" x14ac:dyDescent="0.25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ht="15.75" x14ac:dyDescent="0.25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ht="15.75" x14ac:dyDescent="0.25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ht="15.75" x14ac:dyDescent="0.25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ht="15.75" x14ac:dyDescent="0.25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ht="15.75" x14ac:dyDescent="0.25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ht="15.75" x14ac:dyDescent="0.25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ht="15.75" x14ac:dyDescent="0.25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ht="15.75" x14ac:dyDescent="0.25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ht="15.75" x14ac:dyDescent="0.25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ht="15.75" x14ac:dyDescent="0.25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ht="15.75" x14ac:dyDescent="0.25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ht="15.75" x14ac:dyDescent="0.25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ht="15.75" x14ac:dyDescent="0.25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ht="15.75" x14ac:dyDescent="0.25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ht="15.75" x14ac:dyDescent="0.25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ht="15.75" x14ac:dyDescent="0.25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ht="15.75" x14ac:dyDescent="0.25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ht="15.75" x14ac:dyDescent="0.25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ht="15.75" x14ac:dyDescent="0.25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5.75" x14ac:dyDescent="0.25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ht="15.75" x14ac:dyDescent="0.25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ht="15.75" x14ac:dyDescent="0.25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ht="15.75" x14ac:dyDescent="0.25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ht="15.75" x14ac:dyDescent="0.25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ht="15.75" x14ac:dyDescent="0.25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ht="15.75" x14ac:dyDescent="0.25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ht="15.75" x14ac:dyDescent="0.25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ht="15.75" x14ac:dyDescent="0.25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 ht="15.75" x14ac:dyDescent="0.25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 ht="15.75" x14ac:dyDescent="0.25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1:13" ht="15.75" x14ac:dyDescent="0.25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1:13" ht="15.75" x14ac:dyDescent="0.25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13" ht="15.75" x14ac:dyDescent="0.25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1:13" ht="15.75" x14ac:dyDescent="0.25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13" ht="15.75" x14ac:dyDescent="0.25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1:13" ht="15.75" x14ac:dyDescent="0.25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1:13" ht="15.75" x14ac:dyDescent="0.25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1:13" ht="15.75" x14ac:dyDescent="0.25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1:13" ht="15.75" x14ac:dyDescent="0.25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13" ht="15.75" x14ac:dyDescent="0.25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1:13" ht="15.75" x14ac:dyDescent="0.25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1:13" ht="15.75" x14ac:dyDescent="0.25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13" ht="15.75" x14ac:dyDescent="0.25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1:13" ht="15.75" x14ac:dyDescent="0.25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13" ht="15.75" x14ac:dyDescent="0.25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1:13" ht="15.75" x14ac:dyDescent="0.25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1:13" ht="15.75" x14ac:dyDescent="0.25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1:13" ht="15.75" x14ac:dyDescent="0.25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1:13" ht="15.75" x14ac:dyDescent="0.25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13" ht="15.75" x14ac:dyDescent="0.25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1:13" ht="15.75" x14ac:dyDescent="0.25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1:13" ht="15.75" x14ac:dyDescent="0.25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13" ht="15.75" x14ac:dyDescent="0.25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1:13" ht="15.75" x14ac:dyDescent="0.25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13" ht="15.75" x14ac:dyDescent="0.25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1:13" ht="15.75" x14ac:dyDescent="0.25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1:13" ht="15.75" x14ac:dyDescent="0.25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13" ht="15.75" x14ac:dyDescent="0.25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1:13" ht="15.75" x14ac:dyDescent="0.25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1:13" ht="15.75" x14ac:dyDescent="0.25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1:13" ht="15.75" x14ac:dyDescent="0.25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1:13" ht="15.75" x14ac:dyDescent="0.25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13" ht="15.75" x14ac:dyDescent="0.25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1:13" ht="15.75" x14ac:dyDescent="0.25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1:13" ht="15.75" x14ac:dyDescent="0.25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1:13" ht="15.75" x14ac:dyDescent="0.25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1:13" ht="15.75" x14ac:dyDescent="0.25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1:13" ht="15.75" x14ac:dyDescent="0.25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1:13" ht="15.75" x14ac:dyDescent="0.25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1:13" ht="15.75" x14ac:dyDescent="0.25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 ht="15.75" x14ac:dyDescent="0.25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1:13" ht="15.75" x14ac:dyDescent="0.25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1:13" ht="15.75" x14ac:dyDescent="0.25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1:13" ht="15.75" x14ac:dyDescent="0.25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1:13" ht="15.75" x14ac:dyDescent="0.25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1:13" ht="15.75" x14ac:dyDescent="0.25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1:13" ht="15.75" x14ac:dyDescent="0.25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1:13" ht="15.75" x14ac:dyDescent="0.25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1:13" ht="15.75" x14ac:dyDescent="0.25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1:13" ht="15.75" x14ac:dyDescent="0.25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1:13" ht="15.75" x14ac:dyDescent="0.25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1:13" ht="15.75" x14ac:dyDescent="0.25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13" ht="15.75" x14ac:dyDescent="0.25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1:13" ht="15.75" x14ac:dyDescent="0.25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1:13" ht="15.75" x14ac:dyDescent="0.25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1:13" ht="15.75" x14ac:dyDescent="0.25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1:13" ht="15.75" x14ac:dyDescent="0.25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1:13" ht="15.75" x14ac:dyDescent="0.25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1:13" ht="15.75" x14ac:dyDescent="0.25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1:13" ht="15.75" x14ac:dyDescent="0.25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1:13" ht="15.75" x14ac:dyDescent="0.25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1:13" ht="15.75" x14ac:dyDescent="0.25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1:13" ht="15.75" x14ac:dyDescent="0.25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1:13" ht="15.75" x14ac:dyDescent="0.25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1:13" ht="15.75" x14ac:dyDescent="0.25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1:13" ht="15.75" x14ac:dyDescent="0.25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1:13" ht="15.75" x14ac:dyDescent="0.25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1:13" ht="15.75" x14ac:dyDescent="0.25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1:13" ht="15.75" x14ac:dyDescent="0.25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1:13" ht="15.75" x14ac:dyDescent="0.25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1:13" ht="15.75" x14ac:dyDescent="0.25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1:13" ht="15.75" x14ac:dyDescent="0.25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1:13" ht="15.75" x14ac:dyDescent="0.25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1:13" ht="15.75" x14ac:dyDescent="0.25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1:13" ht="15.75" x14ac:dyDescent="0.25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1:13" ht="15.75" x14ac:dyDescent="0.25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1:13" ht="15.75" x14ac:dyDescent="0.25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 ht="15.75" x14ac:dyDescent="0.25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1:13" ht="15.75" x14ac:dyDescent="0.25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1:13" ht="15.75" x14ac:dyDescent="0.25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1:13" ht="15.75" x14ac:dyDescent="0.25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1:13" ht="15.75" x14ac:dyDescent="0.25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1:13" ht="15.75" x14ac:dyDescent="0.25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1:13" ht="15.75" x14ac:dyDescent="0.25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1:13" ht="15.75" x14ac:dyDescent="0.25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1:13" ht="15.75" x14ac:dyDescent="0.25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1:13" ht="15.75" x14ac:dyDescent="0.25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1:13" ht="15.75" x14ac:dyDescent="0.25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1:13" ht="15.75" x14ac:dyDescent="0.25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1:13" ht="15.75" x14ac:dyDescent="0.25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1:13" ht="15.75" x14ac:dyDescent="0.25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1:13" ht="15.75" x14ac:dyDescent="0.25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1:13" ht="15.75" x14ac:dyDescent="0.25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1:13" ht="15.75" x14ac:dyDescent="0.25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1:13" ht="15.75" x14ac:dyDescent="0.25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1:13" ht="15.75" x14ac:dyDescent="0.25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1:13" ht="15.75" x14ac:dyDescent="0.25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1:13" ht="15.75" x14ac:dyDescent="0.25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1:13" ht="15.75" x14ac:dyDescent="0.25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1:13" ht="15.75" x14ac:dyDescent="0.25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1:13" ht="15.75" x14ac:dyDescent="0.25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1:13" ht="15.75" x14ac:dyDescent="0.25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1:13" ht="15.75" x14ac:dyDescent="0.25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1:13" ht="15.75" x14ac:dyDescent="0.25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1:13" ht="15.75" x14ac:dyDescent="0.25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1:13" ht="15.75" x14ac:dyDescent="0.25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1:13" ht="15.75" x14ac:dyDescent="0.25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1:13" ht="15.75" x14ac:dyDescent="0.25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1:13" ht="15.75" x14ac:dyDescent="0.25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1:13" ht="15.75" x14ac:dyDescent="0.25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1:13" ht="15.75" x14ac:dyDescent="0.25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1:13" ht="15.75" x14ac:dyDescent="0.25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1:13" ht="15.75" x14ac:dyDescent="0.25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1:13" ht="15.75" x14ac:dyDescent="0.25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1:13" ht="15.75" x14ac:dyDescent="0.25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 ht="15.75" x14ac:dyDescent="0.25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 ht="15.75" x14ac:dyDescent="0.25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 ht="15.75" x14ac:dyDescent="0.25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 ht="15.75" x14ac:dyDescent="0.25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 ht="15.75" x14ac:dyDescent="0.25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 ht="15.75" x14ac:dyDescent="0.25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 ht="15.75" x14ac:dyDescent="0.25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 ht="15.75" x14ac:dyDescent="0.25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 ht="15.75" x14ac:dyDescent="0.25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 ht="15.75" x14ac:dyDescent="0.25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1:13" ht="15.75" x14ac:dyDescent="0.25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1:13" ht="15.75" x14ac:dyDescent="0.25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1:13" ht="15.75" x14ac:dyDescent="0.25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1:13" ht="15.75" x14ac:dyDescent="0.25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1:13" ht="15.75" x14ac:dyDescent="0.25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1:13" ht="15.75" x14ac:dyDescent="0.25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1:13" ht="15.75" x14ac:dyDescent="0.25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1:13" ht="15.75" x14ac:dyDescent="0.25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1:13" ht="15.75" x14ac:dyDescent="0.25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 ht="15.75" x14ac:dyDescent="0.25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1:13" ht="15.75" x14ac:dyDescent="0.25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 ht="15.75" x14ac:dyDescent="0.25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1:13" ht="15.75" x14ac:dyDescent="0.25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1:13" ht="15.75" x14ac:dyDescent="0.25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1:13" ht="15.75" x14ac:dyDescent="0.25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1:13" ht="15.75" x14ac:dyDescent="0.25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1:13" ht="15.75" x14ac:dyDescent="0.25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1:13" ht="15.75" x14ac:dyDescent="0.25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1:13" ht="15.75" x14ac:dyDescent="0.25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1:13" ht="15.75" x14ac:dyDescent="0.25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1:13" ht="15.75" x14ac:dyDescent="0.25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 ht="15.75" x14ac:dyDescent="0.25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1:13" ht="15.75" x14ac:dyDescent="0.25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 ht="15.75" x14ac:dyDescent="0.25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1:13" ht="15.75" x14ac:dyDescent="0.25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1:13" ht="15.75" x14ac:dyDescent="0.25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1:13" ht="15.75" x14ac:dyDescent="0.25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1:13" ht="15.75" x14ac:dyDescent="0.25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1:13" ht="15.75" x14ac:dyDescent="0.25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1:13" ht="15.75" x14ac:dyDescent="0.25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1:13" ht="15.75" x14ac:dyDescent="0.25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1:13" ht="15.75" x14ac:dyDescent="0.25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1:13" ht="15.75" x14ac:dyDescent="0.25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1:13" ht="15.75" x14ac:dyDescent="0.25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1:13" ht="15.75" x14ac:dyDescent="0.25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1:13" ht="15.75" x14ac:dyDescent="0.25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1:13" ht="15.75" x14ac:dyDescent="0.25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1:13" ht="15.75" x14ac:dyDescent="0.25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1:13" ht="15.75" x14ac:dyDescent="0.25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1:13" ht="15.75" x14ac:dyDescent="0.25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1:13" ht="15.75" x14ac:dyDescent="0.25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1:13" ht="15.75" x14ac:dyDescent="0.25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1:13" ht="15.75" x14ac:dyDescent="0.25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1:13" ht="15.75" x14ac:dyDescent="0.25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1:13" ht="15.75" x14ac:dyDescent="0.25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1:13" ht="15.75" x14ac:dyDescent="0.25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1:13" ht="15.75" x14ac:dyDescent="0.25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1:13" ht="15.75" x14ac:dyDescent="0.25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1:13" ht="15.75" x14ac:dyDescent="0.25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1:13" ht="15.75" x14ac:dyDescent="0.25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 ht="15.75" x14ac:dyDescent="0.25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1:13" ht="15.75" x14ac:dyDescent="0.25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1:13" ht="15.75" x14ac:dyDescent="0.25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1:13" ht="15.75" x14ac:dyDescent="0.25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1:13" ht="15.75" x14ac:dyDescent="0.25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1:13" ht="15.75" x14ac:dyDescent="0.25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1:13" ht="15.75" x14ac:dyDescent="0.25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1:13" ht="15.75" x14ac:dyDescent="0.25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1:13" ht="15.75" x14ac:dyDescent="0.25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1:13" ht="15.75" x14ac:dyDescent="0.25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1:13" ht="15.75" x14ac:dyDescent="0.25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1:13" ht="15.75" x14ac:dyDescent="0.25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1:13" ht="15.75" x14ac:dyDescent="0.25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1:13" ht="15.75" x14ac:dyDescent="0.25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1:13" ht="15.75" x14ac:dyDescent="0.25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1:13" ht="15.75" x14ac:dyDescent="0.25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1:13" ht="15.75" x14ac:dyDescent="0.25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1:13" ht="15.75" x14ac:dyDescent="0.25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1:13" ht="15.75" x14ac:dyDescent="0.25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1:13" ht="15.75" x14ac:dyDescent="0.25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1:13" ht="15.75" x14ac:dyDescent="0.25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1:13" ht="15.75" x14ac:dyDescent="0.25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1:13" ht="15.75" x14ac:dyDescent="0.25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13" ht="15.75" x14ac:dyDescent="0.25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13" ht="15.75" x14ac:dyDescent="0.25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13" ht="15.75" x14ac:dyDescent="0.25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13" ht="15.75" x14ac:dyDescent="0.25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1:13" ht="15.75" x14ac:dyDescent="0.25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1:13" ht="15.75" x14ac:dyDescent="0.25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1:13" ht="15.75" x14ac:dyDescent="0.25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1:13" ht="15.75" x14ac:dyDescent="0.25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1:13" ht="15.75" x14ac:dyDescent="0.25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1:13" ht="15.75" x14ac:dyDescent="0.25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1:13" ht="15.75" x14ac:dyDescent="0.25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1:13" ht="15.75" x14ac:dyDescent="0.25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1:13" ht="15.75" x14ac:dyDescent="0.25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1:13" ht="15.75" x14ac:dyDescent="0.25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1:13" ht="15.75" x14ac:dyDescent="0.25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1:13" ht="15.75" x14ac:dyDescent="0.25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1:13" ht="15.75" x14ac:dyDescent="0.25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1:13" ht="15.75" x14ac:dyDescent="0.25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1:13" ht="15.75" x14ac:dyDescent="0.25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1:13" ht="15.75" x14ac:dyDescent="0.25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1:13" ht="15.75" x14ac:dyDescent="0.25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1:13" ht="15.75" x14ac:dyDescent="0.25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1:13" ht="15.75" x14ac:dyDescent="0.25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1:13" ht="15.75" x14ac:dyDescent="0.25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1:13" ht="15.75" x14ac:dyDescent="0.25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1:13" ht="15.75" x14ac:dyDescent="0.25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1:13" ht="15.75" x14ac:dyDescent="0.25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1:13" ht="15.75" x14ac:dyDescent="0.25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  <row r="966" spans="1:13" ht="15.75" x14ac:dyDescent="0.25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</row>
    <row r="967" spans="1:13" ht="15.75" x14ac:dyDescent="0.25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</row>
    <row r="968" spans="1:13" ht="15.75" x14ac:dyDescent="0.25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</row>
    <row r="969" spans="1:13" ht="15.75" x14ac:dyDescent="0.25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</row>
    <row r="970" spans="1:13" ht="15.75" x14ac:dyDescent="0.25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</row>
    <row r="971" spans="1:13" ht="15.75" x14ac:dyDescent="0.25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</row>
    <row r="972" spans="1:13" ht="15.75" x14ac:dyDescent="0.25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</row>
    <row r="973" spans="1:13" ht="15.75" x14ac:dyDescent="0.25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</row>
    <row r="974" spans="1:13" ht="15.75" x14ac:dyDescent="0.25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</row>
    <row r="975" spans="1:13" ht="15.75" x14ac:dyDescent="0.25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</row>
    <row r="976" spans="1:13" ht="15.75" x14ac:dyDescent="0.25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</row>
    <row r="977" spans="1:13" ht="15.75" x14ac:dyDescent="0.25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</row>
    <row r="978" spans="1:13" ht="15.75" x14ac:dyDescent="0.25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</row>
    <row r="979" spans="1:13" ht="15.75" x14ac:dyDescent="0.25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</row>
    <row r="980" spans="1:13" ht="15.75" x14ac:dyDescent="0.25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</row>
    <row r="981" spans="1:13" ht="15.75" x14ac:dyDescent="0.25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</row>
    <row r="982" spans="1:13" ht="15.75" x14ac:dyDescent="0.25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</row>
    <row r="983" spans="1:13" ht="15.75" x14ac:dyDescent="0.25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</row>
    <row r="984" spans="1:13" ht="15.75" x14ac:dyDescent="0.25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</row>
    <row r="985" spans="1:13" ht="15.75" x14ac:dyDescent="0.25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</row>
    <row r="986" spans="1:13" ht="15.75" x14ac:dyDescent="0.25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</row>
    <row r="987" spans="1:13" ht="15.75" x14ac:dyDescent="0.25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</row>
    <row r="988" spans="1:13" ht="15.75" x14ac:dyDescent="0.25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</row>
    <row r="989" spans="1:13" ht="15.75" x14ac:dyDescent="0.25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</row>
    <row r="990" spans="1:13" ht="15.75" x14ac:dyDescent="0.25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</row>
    <row r="991" spans="1:13" ht="15.75" x14ac:dyDescent="0.25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</row>
    <row r="992" spans="1:13" ht="15.75" x14ac:dyDescent="0.25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</row>
    <row r="993" spans="1:13" ht="15.75" x14ac:dyDescent="0.25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</row>
    <row r="994" spans="1:13" ht="15.75" x14ac:dyDescent="0.25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</row>
    <row r="995" spans="1:13" ht="15.75" x14ac:dyDescent="0.25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</row>
    <row r="996" spans="1:13" ht="15.75" x14ac:dyDescent="0.25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</row>
    <row r="997" spans="1:13" ht="15.75" x14ac:dyDescent="0.25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</row>
    <row r="998" spans="1:13" ht="15.75" x14ac:dyDescent="0.25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</row>
    <row r="999" spans="1:13" ht="15.75" x14ac:dyDescent="0.25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</row>
    <row r="1000" spans="1:13" ht="15.75" x14ac:dyDescent="0.25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</row>
    <row r="1001" spans="1:13" ht="15.75" x14ac:dyDescent="0.25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</row>
    <row r="1002" spans="1:13" ht="15.75" x14ac:dyDescent="0.25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</row>
    <row r="1003" spans="1:13" ht="15.75" x14ac:dyDescent="0.25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</row>
    <row r="1004" spans="1:13" ht="15.75" x14ac:dyDescent="0.25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</row>
    <row r="1005" spans="1:13" ht="15.75" x14ac:dyDescent="0.25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</row>
    <row r="1006" spans="1:13" ht="15.75" x14ac:dyDescent="0.25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</row>
    <row r="1007" spans="1:13" ht="15.75" x14ac:dyDescent="0.25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</row>
    <row r="1008" spans="1:13" ht="15.75" x14ac:dyDescent="0.25">
      <c r="A1008" s="1"/>
      <c r="B1008" s="2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</row>
    <row r="1009" spans="1:13" ht="15.75" x14ac:dyDescent="0.25">
      <c r="A1009" s="1"/>
      <c r="B1009" s="2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</row>
    <row r="1010" spans="1:13" ht="15.75" x14ac:dyDescent="0.25">
      <c r="A1010" s="1"/>
      <c r="B1010" s="2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</row>
    <row r="1011" spans="1:13" ht="15.75" x14ac:dyDescent="0.25">
      <c r="A1011" s="1"/>
      <c r="B1011" s="2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</row>
    <row r="1012" spans="1:13" ht="15.75" x14ac:dyDescent="0.25">
      <c r="A1012" s="1"/>
      <c r="B1012" s="2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</row>
    <row r="1013" spans="1:13" ht="15.75" x14ac:dyDescent="0.25">
      <c r="A1013" s="1"/>
      <c r="B1013" s="2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</row>
    <row r="1014" spans="1:13" ht="15.75" x14ac:dyDescent="0.25">
      <c r="A1014" s="1"/>
      <c r="B1014" s="2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</row>
    <row r="1015" spans="1:13" ht="15.75" x14ac:dyDescent="0.25">
      <c r="A1015" s="1"/>
      <c r="B1015" s="2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</row>
    <row r="1016" spans="1:13" ht="15.75" x14ac:dyDescent="0.25">
      <c r="A1016" s="1"/>
      <c r="B1016" s="2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</row>
    <row r="1017" spans="1:13" ht="15.75" x14ac:dyDescent="0.25">
      <c r="A1017" s="1"/>
      <c r="B1017" s="2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</row>
    <row r="1018" spans="1:13" ht="15.75" x14ac:dyDescent="0.25">
      <c r="A1018" s="1"/>
      <c r="B1018" s="2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</row>
    <row r="1019" spans="1:13" ht="15.75" x14ac:dyDescent="0.25">
      <c r="A1019" s="1"/>
      <c r="B1019" s="2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</row>
    <row r="1020" spans="1:13" ht="15.75" x14ac:dyDescent="0.25">
      <c r="A1020" s="1"/>
      <c r="B1020" s="2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</row>
    <row r="1021" spans="1:13" ht="15.75" x14ac:dyDescent="0.25">
      <c r="A1021" s="1"/>
      <c r="B1021" s="2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</row>
    <row r="1022" spans="1:13" ht="15.75" x14ac:dyDescent="0.25">
      <c r="A1022" s="1"/>
      <c r="B1022" s="2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</row>
    <row r="1023" spans="1:13" ht="15.75" x14ac:dyDescent="0.25">
      <c r="A1023" s="1"/>
      <c r="B1023" s="2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</row>
    <row r="1024" spans="1:13" ht="15.75" x14ac:dyDescent="0.25">
      <c r="A1024" s="1"/>
      <c r="B1024" s="2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</row>
    <row r="1025" spans="1:13" ht="15.75" x14ac:dyDescent="0.25">
      <c r="A1025" s="1"/>
      <c r="B1025" s="2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</row>
    <row r="1026" spans="1:13" ht="15.75" x14ac:dyDescent="0.25">
      <c r="A1026" s="1"/>
      <c r="B1026" s="2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</row>
    <row r="1027" spans="1:13" ht="15.75" x14ac:dyDescent="0.25">
      <c r="A1027" s="1"/>
      <c r="B1027" s="2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</row>
    <row r="1028" spans="1:13" ht="15.75" x14ac:dyDescent="0.25">
      <c r="A1028" s="1"/>
      <c r="B1028" s="2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</row>
    <row r="1029" spans="1:13" ht="15.75" x14ac:dyDescent="0.25">
      <c r="A1029" s="1"/>
      <c r="B1029" s="2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</row>
    <row r="1030" spans="1:13" ht="15.75" x14ac:dyDescent="0.25">
      <c r="A1030" s="1"/>
      <c r="B1030" s="2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</row>
    <row r="1031" spans="1:13" ht="15.75" x14ac:dyDescent="0.25">
      <c r="A1031" s="1"/>
      <c r="B1031" s="2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</row>
    <row r="1032" spans="1:13" ht="15.75" x14ac:dyDescent="0.25">
      <c r="A1032" s="1"/>
      <c r="B1032" s="2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</row>
    <row r="1033" spans="1:13" ht="15.75" x14ac:dyDescent="0.25">
      <c r="A1033" s="1"/>
      <c r="B1033" s="2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</row>
    <row r="1034" spans="1:13" ht="15.75" x14ac:dyDescent="0.25">
      <c r="A1034" s="1"/>
      <c r="B1034" s="2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</row>
    <row r="1035" spans="1:13" ht="15.75" x14ac:dyDescent="0.25">
      <c r="A1035" s="1"/>
      <c r="B1035" s="2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</row>
    <row r="1036" spans="1:13" ht="15.75" x14ac:dyDescent="0.25">
      <c r="A1036" s="1"/>
      <c r="B1036" s="2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</row>
    <row r="1037" spans="1:13" ht="15.75" x14ac:dyDescent="0.25">
      <c r="A1037" s="1"/>
      <c r="B1037" s="2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</row>
    <row r="1038" spans="1:13" ht="15.75" x14ac:dyDescent="0.25">
      <c r="A1038" s="1"/>
      <c r="B1038" s="2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</row>
    <row r="1039" spans="1:13" ht="15.75" x14ac:dyDescent="0.25">
      <c r="A1039" s="1"/>
      <c r="B1039" s="2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</row>
    <row r="1040" spans="1:13" ht="15.75" x14ac:dyDescent="0.25">
      <c r="A1040" s="1"/>
      <c r="B1040" s="2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</row>
    <row r="1041" spans="1:13" ht="15.75" x14ac:dyDescent="0.25">
      <c r="A1041" s="1"/>
      <c r="B1041" s="2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</row>
    <row r="1042" spans="1:13" ht="15.75" x14ac:dyDescent="0.25">
      <c r="A1042" s="1"/>
      <c r="B1042" s="2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</row>
    <row r="1043" spans="1:13" ht="15.75" x14ac:dyDescent="0.25">
      <c r="A1043" s="1"/>
      <c r="B1043" s="2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</row>
    <row r="1044" spans="1:13" ht="15.75" x14ac:dyDescent="0.25">
      <c r="A1044" s="1"/>
      <c r="B1044" s="2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</row>
    <row r="1045" spans="1:13" ht="15.75" x14ac:dyDescent="0.25">
      <c r="A1045" s="1"/>
      <c r="B1045" s="2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</row>
    <row r="1046" spans="1:13" ht="15.75" x14ac:dyDescent="0.25">
      <c r="A1046" s="1"/>
      <c r="B1046" s="2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</row>
    <row r="1047" spans="1:13" ht="15.75" x14ac:dyDescent="0.25">
      <c r="A1047" s="1"/>
      <c r="B1047" s="2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</row>
    <row r="1048" spans="1:13" ht="15.75" x14ac:dyDescent="0.25">
      <c r="A1048" s="1"/>
      <c r="B1048" s="2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</row>
    <row r="1049" spans="1:13" ht="15.75" x14ac:dyDescent="0.25">
      <c r="A1049" s="1"/>
      <c r="B1049" s="2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</row>
    <row r="1050" spans="1:13" ht="15.75" x14ac:dyDescent="0.25">
      <c r="A1050" s="1"/>
      <c r="B1050" s="2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</row>
    <row r="1051" spans="1:13" ht="15.75" x14ac:dyDescent="0.25">
      <c r="A1051" s="1"/>
      <c r="B1051" s="2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</row>
    <row r="1052" spans="1:13" ht="15.75" x14ac:dyDescent="0.25">
      <c r="A1052" s="1"/>
      <c r="B1052" s="2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</row>
    <row r="1053" spans="1:13" ht="15.75" x14ac:dyDescent="0.25">
      <c r="A1053" s="1"/>
      <c r="B1053" s="2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</row>
    <row r="1054" spans="1:13" ht="15.75" x14ac:dyDescent="0.25">
      <c r="A1054" s="1"/>
      <c r="B1054" s="2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</row>
    <row r="1055" spans="1:13" ht="15.75" x14ac:dyDescent="0.25">
      <c r="A1055" s="1"/>
      <c r="B1055" s="2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</row>
    <row r="1056" spans="1:13" ht="15.75" x14ac:dyDescent="0.25">
      <c r="A1056" s="1"/>
      <c r="B1056" s="2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</row>
    <row r="1057" spans="1:13" ht="15.75" x14ac:dyDescent="0.25">
      <c r="A1057" s="1"/>
      <c r="B1057" s="2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</row>
    <row r="1058" spans="1:13" ht="15.75" x14ac:dyDescent="0.25">
      <c r="A1058" s="1"/>
      <c r="B1058" s="2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</row>
    <row r="1059" spans="1:13" ht="15.75" x14ac:dyDescent="0.25">
      <c r="A1059" s="1"/>
      <c r="B1059" s="2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</row>
    <row r="1060" spans="1:13" ht="15.75" x14ac:dyDescent="0.25">
      <c r="A1060" s="1"/>
      <c r="B1060" s="2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</row>
    <row r="1061" spans="1:13" ht="15.75" x14ac:dyDescent="0.25">
      <c r="A1061" s="1"/>
      <c r="B1061" s="2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</row>
    <row r="1062" spans="1:13" ht="15.75" x14ac:dyDescent="0.25">
      <c r="A1062" s="1"/>
      <c r="B1062" s="2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</row>
    <row r="1063" spans="1:13" ht="15.75" x14ac:dyDescent="0.25">
      <c r="A1063" s="1"/>
      <c r="B1063" s="2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</row>
    <row r="1064" spans="1:13" ht="15.75" x14ac:dyDescent="0.25">
      <c r="A1064" s="1"/>
      <c r="B1064" s="2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</row>
    <row r="1065" spans="1:13" ht="15.75" x14ac:dyDescent="0.25">
      <c r="A1065" s="1"/>
      <c r="B1065" s="2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</row>
    <row r="1066" spans="1:13" ht="15.75" x14ac:dyDescent="0.25">
      <c r="A1066" s="1"/>
      <c r="B1066" s="2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</row>
    <row r="1067" spans="1:13" ht="15.75" x14ac:dyDescent="0.25">
      <c r="A1067" s="1"/>
      <c r="B1067" s="2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</row>
    <row r="1068" spans="1:13" ht="15.75" x14ac:dyDescent="0.25">
      <c r="A1068" s="1"/>
      <c r="B1068" s="2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</row>
    <row r="1069" spans="1:13" ht="15.75" x14ac:dyDescent="0.25">
      <c r="A1069" s="1"/>
      <c r="B1069" s="2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</row>
    <row r="1070" spans="1:13" ht="15.75" x14ac:dyDescent="0.25">
      <c r="A1070" s="1"/>
      <c r="B1070" s="2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</row>
    <row r="1071" spans="1:13" ht="15.75" x14ac:dyDescent="0.25">
      <c r="A1071" s="1"/>
      <c r="B1071" s="2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</row>
    <row r="1072" spans="1:13" ht="15.75" x14ac:dyDescent="0.25">
      <c r="A1072" s="1"/>
      <c r="B1072" s="2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</row>
    <row r="1073" spans="1:13" ht="15.75" x14ac:dyDescent="0.25">
      <c r="A1073" s="1"/>
      <c r="B1073" s="2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</row>
    <row r="1074" spans="1:13" ht="15.75" x14ac:dyDescent="0.25">
      <c r="A1074" s="1"/>
      <c r="B1074" s="2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</row>
    <row r="1075" spans="1:13" ht="15.75" x14ac:dyDescent="0.25">
      <c r="A1075" s="1"/>
      <c r="B1075" s="2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</row>
    <row r="1076" spans="1:13" ht="15.75" x14ac:dyDescent="0.25">
      <c r="A1076" s="1"/>
      <c r="B1076" s="2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</row>
    <row r="1077" spans="1:13" ht="15.75" x14ac:dyDescent="0.25">
      <c r="A1077" s="1"/>
      <c r="B1077" s="2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</row>
    <row r="1078" spans="1:13" ht="15.75" x14ac:dyDescent="0.25">
      <c r="A1078" s="1"/>
      <c r="B1078" s="2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</row>
    <row r="1079" spans="1:13" ht="15.75" x14ac:dyDescent="0.25">
      <c r="A1079" s="1"/>
      <c r="B1079" s="2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</row>
    <row r="1080" spans="1:13" ht="15.75" x14ac:dyDescent="0.25">
      <c r="A1080" s="1"/>
      <c r="B1080" s="2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</row>
    <row r="1081" spans="1:13" ht="15.75" x14ac:dyDescent="0.25">
      <c r="A1081" s="1"/>
      <c r="B1081" s="2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</row>
    <row r="1082" spans="1:13" ht="15.75" x14ac:dyDescent="0.25">
      <c r="A1082" s="1"/>
      <c r="B1082" s="2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</row>
    <row r="1083" spans="1:13" ht="15.75" x14ac:dyDescent="0.25">
      <c r="A1083" s="1"/>
      <c r="B1083" s="2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</row>
    <row r="1084" spans="1:13" ht="15.75" x14ac:dyDescent="0.25">
      <c r="A1084" s="1"/>
      <c r="B1084" s="2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</row>
    <row r="1085" spans="1:13" ht="15.75" x14ac:dyDescent="0.25">
      <c r="A1085" s="1"/>
      <c r="B1085" s="2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</row>
    <row r="1086" spans="1:13" ht="15.75" x14ac:dyDescent="0.25">
      <c r="A1086" s="1"/>
      <c r="B1086" s="2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</row>
    <row r="1087" spans="1:13" ht="15.75" x14ac:dyDescent="0.25">
      <c r="A1087" s="1"/>
      <c r="B1087" s="2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</row>
    <row r="1088" spans="1:13" ht="15.75" x14ac:dyDescent="0.25">
      <c r="A1088" s="1"/>
      <c r="B1088" s="2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</row>
    <row r="1089" spans="1:13" ht="15.75" x14ac:dyDescent="0.25">
      <c r="A1089" s="1"/>
      <c r="B1089" s="2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</row>
    <row r="1090" spans="1:13" ht="15.75" x14ac:dyDescent="0.25">
      <c r="A1090" s="1"/>
      <c r="B1090" s="2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</row>
    <row r="1091" spans="1:13" ht="15.75" x14ac:dyDescent="0.25">
      <c r="A1091" s="1"/>
      <c r="B1091" s="2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</row>
    <row r="1092" spans="1:13" ht="15.75" x14ac:dyDescent="0.25">
      <c r="A1092" s="1"/>
      <c r="B1092" s="2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</row>
    <row r="1093" spans="1:13" ht="15.75" x14ac:dyDescent="0.25">
      <c r="A1093" s="1"/>
      <c r="B1093" s="2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</row>
    <row r="1094" spans="1:13" ht="15.75" x14ac:dyDescent="0.25">
      <c r="A1094" s="1"/>
      <c r="B1094" s="2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</row>
    <row r="1095" spans="1:13" ht="15.75" x14ac:dyDescent="0.25">
      <c r="A1095" s="1"/>
      <c r="B1095" s="2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</row>
    <row r="1096" spans="1:13" ht="15.75" x14ac:dyDescent="0.25">
      <c r="A1096" s="1"/>
      <c r="B1096" s="2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</row>
    <row r="1097" spans="1:13" ht="15.75" x14ac:dyDescent="0.25">
      <c r="A1097" s="1"/>
      <c r="B1097" s="2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</row>
    <row r="1098" spans="1:13" ht="15.75" x14ac:dyDescent="0.25">
      <c r="A1098" s="1"/>
      <c r="B1098" s="2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</row>
    <row r="1099" spans="1:13" ht="15.75" x14ac:dyDescent="0.25">
      <c r="A1099" s="1"/>
      <c r="B1099" s="2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</row>
    <row r="1100" spans="1:13" ht="15.75" x14ac:dyDescent="0.25">
      <c r="A1100" s="1"/>
      <c r="B1100" s="2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</row>
    <row r="1101" spans="1:13" ht="15.75" x14ac:dyDescent="0.25">
      <c r="A1101" s="1"/>
      <c r="B1101" s="2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</row>
    <row r="1102" spans="1:13" ht="15.75" x14ac:dyDescent="0.25">
      <c r="A1102" s="1"/>
      <c r="B1102" s="2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</row>
    <row r="1103" spans="1:13" ht="15.75" x14ac:dyDescent="0.25">
      <c r="A1103" s="1"/>
      <c r="B1103" s="2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</row>
    <row r="1104" spans="1:13" ht="15.75" x14ac:dyDescent="0.25">
      <c r="A1104" s="1"/>
      <c r="B1104" s="2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</row>
    <row r="1105" spans="1:13" ht="15.75" x14ac:dyDescent="0.25">
      <c r="A1105" s="1"/>
      <c r="B1105" s="2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</row>
    <row r="1106" spans="1:13" ht="15.75" x14ac:dyDescent="0.25">
      <c r="A1106" s="1"/>
      <c r="B1106" s="2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</row>
    <row r="1107" spans="1:13" ht="15.75" x14ac:dyDescent="0.25">
      <c r="A1107" s="1"/>
      <c r="B1107" s="2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</row>
    <row r="1108" spans="1:13" ht="15.75" x14ac:dyDescent="0.25">
      <c r="A1108" s="1"/>
      <c r="B1108" s="2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</row>
    <row r="1109" spans="1:13" ht="15.75" x14ac:dyDescent="0.25">
      <c r="A1109" s="1"/>
      <c r="B1109" s="2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</row>
    <row r="1110" spans="1:13" ht="15.75" x14ac:dyDescent="0.25">
      <c r="A1110" s="1"/>
      <c r="B1110" s="2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</row>
    <row r="1111" spans="1:13" ht="15.75" x14ac:dyDescent="0.25">
      <c r="A1111" s="1"/>
      <c r="B1111" s="2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</row>
    <row r="1112" spans="1:13" ht="15.75" x14ac:dyDescent="0.25">
      <c r="A1112" s="1"/>
      <c r="B1112" s="2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</row>
    <row r="1113" spans="1:13" ht="15.75" x14ac:dyDescent="0.25">
      <c r="A1113" s="1"/>
      <c r="B1113" s="2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</row>
    <row r="1114" spans="1:13" ht="15.75" x14ac:dyDescent="0.25">
      <c r="A1114" s="1"/>
      <c r="B1114" s="2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</row>
    <row r="1115" spans="1:13" ht="15.75" x14ac:dyDescent="0.25">
      <c r="A1115" s="1"/>
      <c r="B1115" s="2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</row>
    <row r="1116" spans="1:13" ht="15.75" x14ac:dyDescent="0.25">
      <c r="A1116" s="1"/>
      <c r="B1116" s="2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</row>
    <row r="1117" spans="1:13" ht="15.75" x14ac:dyDescent="0.25">
      <c r="A1117" s="1"/>
      <c r="B1117" s="2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</row>
  </sheetData>
  <autoFilter ref="A10:M10" xr:uid="{00000000-0001-0000-0000-000000000000}">
    <sortState xmlns:xlrd2="http://schemas.microsoft.com/office/spreadsheetml/2017/richdata2" ref="A11:M295">
      <sortCondition ref="A10"/>
    </sortState>
  </autoFilter>
  <mergeCells count="20">
    <mergeCell ref="H282:L282"/>
    <mergeCell ref="H288:L288"/>
    <mergeCell ref="A7:B7"/>
    <mergeCell ref="C7:I7"/>
    <mergeCell ref="J7:M7"/>
    <mergeCell ref="A8:B8"/>
    <mergeCell ref="C8:I8"/>
    <mergeCell ref="J8:M8"/>
    <mergeCell ref="A4:C4"/>
    <mergeCell ref="F4:M4"/>
    <mergeCell ref="A5:C5"/>
    <mergeCell ref="F5:M5"/>
    <mergeCell ref="A6:B6"/>
    <mergeCell ref="C6:I6"/>
    <mergeCell ref="J6:M6"/>
    <mergeCell ref="A2:B2"/>
    <mergeCell ref="C2:I2"/>
    <mergeCell ref="J2:M2"/>
    <mergeCell ref="A3:C3"/>
    <mergeCell ref="F3:M3"/>
  </mergeCells>
  <pageMargins left="0.70833333333333304" right="0.70833333333333304" top="0.74791666666666701" bottom="0.74791666666666701" header="0.51180555555555496" footer="0.51180555555555496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troskovnik</vt:lpstr>
      <vt:lpstr>troskovnik!Podrucje_ispisa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</dc:creator>
  <dc:description/>
  <cp:lastModifiedBy>Andrej Lepoglavec</cp:lastModifiedBy>
  <cp:revision>2</cp:revision>
  <cp:lastPrinted>2025-03-07T06:14:54Z</cp:lastPrinted>
  <dcterms:created xsi:type="dcterms:W3CDTF">2018-11-19T12:47:52Z</dcterms:created>
  <dcterms:modified xsi:type="dcterms:W3CDTF">2025-07-10T06:18:07Z</dcterms:modified>
  <dc:language>hr-HR</dc:language>
</cp:coreProperties>
</file>